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8F Inject\4-7E Sample\"/>
    </mc:Choice>
  </mc:AlternateContent>
  <bookViews>
    <workbookView xWindow="0" yWindow="0" windowWidth="19200" windowHeight="11595" activeTab="4"/>
  </bookViews>
  <sheets>
    <sheet name="7E" sheetId="8" r:id="rId1"/>
    <sheet name="6E" sheetId="7" r:id="rId2"/>
    <sheet name="5E" sheetId="6" r:id="rId3"/>
    <sheet name="4E" sheetId="5" r:id="rId4"/>
    <sheet name="4E - 5E - 6E - 7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/>
  <c r="C3" i="4"/>
  <c r="C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Q66" i="9"/>
  <c r="T66" i="9" s="1"/>
  <c r="Q25" i="9"/>
  <c r="T25" i="9" s="1"/>
  <c r="Q4" i="9"/>
  <c r="T4" i="9" s="1"/>
  <c r="Q85" i="9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T75" i="9"/>
  <c r="T85" i="9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20" i="9"/>
  <c r="T68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T45" i="9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<sst xmlns="http://schemas.openxmlformats.org/spreadsheetml/2006/main" count="74" uniqueCount="26">
  <si>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</si>
  <si>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</si>
  <si>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</si>
  <si>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</si>
  <si>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</si>
  <si>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</si>
  <si>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</si>
  <si>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</si>
  <si>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</si>
  <si>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</si>
  <si>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</si>
  <si>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</si>
  <si>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</si>
  <si>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</si>
  <si>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</si>
  <si>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</si>
  <si>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</si>
  <si>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</si>
  <si>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</si>
  <si>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</si>
  <si>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</si>
  <si>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</si>
  <si>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4E</t>
  </si>
  <si>
    <t>5E</t>
  </si>
  <si>
    <t>6E</t>
  </si>
  <si>
    <t>7E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</si>
</sst>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4-7E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'4E - 5E - 6E - 7E'!$B$1:$E$1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'4E - 5E - 6E - 7E'!$A$3:$A$92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'4E - 5E - 6E - 7E'!$E$3:$E$92</c:f>
              <c:numCache>
                <c:formatCode>0.000</c:formatCode>
                <c:ptCount val="90"/>
                <c:pt idx="0">
                  <c:v>0.28358909243347213</c:v>
                </c:pt>
                <c:pt idx="1">
                  <c:v>0.28262540931187063</c:v>
                </c:pt>
                <c:pt idx="2">
                  <c:v>0.2890501014528169</c:v>
                </c:pt>
                <c:pt idx="3">
                  <c:v>0.27980513169545679</c:v>
                </c:pt>
                <c:pt idx="4">
                  <c:v>0.32262927744527775</c:v>
                </c:pt>
                <c:pt idx="5">
                  <c:v>0.32988796117032287</c:v>
                </c:pt>
                <c:pt idx="6">
                  <c:v>0.32543738730216065</c:v>
                </c:pt>
                <c:pt idx="7">
                  <c:v>0.31121616071295616</c:v>
                </c:pt>
                <c:pt idx="8">
                  <c:v>0.30760628970989323</c:v>
                </c:pt>
                <c:pt idx="9">
                  <c:v>0.30912164362173122</c:v>
                </c:pt>
                <c:pt idx="10">
                  <c:v>0.3117652399800645</c:v>
                </c:pt>
                <c:pt idx="11">
                  <c:v>0.29567005750328118</c:v>
                </c:pt>
                <c:pt idx="12">
                  <c:v>0.30005339310485474</c:v>
                </c:pt>
                <c:pt idx="13">
                  <c:v>0.30083779061714322</c:v>
                </c:pt>
                <c:pt idx="14">
                  <c:v>0.30756215099604972</c:v>
                </c:pt>
                <c:pt idx="15">
                  <c:v>0.29285647009058857</c:v>
                </c:pt>
                <c:pt idx="16">
                  <c:v>0.32986715948680367</c:v>
                </c:pt>
                <c:pt idx="17">
                  <c:v>0.30854917338910093</c:v>
                </c:pt>
                <c:pt idx="18">
                  <c:v>0.30296751462697907</c:v>
                </c:pt>
                <c:pt idx="19">
                  <c:v>0.29960416189700362</c:v>
                </c:pt>
                <c:pt idx="20">
                  <c:v>0.31955314997074968</c:v>
                </c:pt>
                <c:pt idx="21">
                  <c:v>0.313613187104131</c:v>
                </c:pt>
                <c:pt idx="22">
                  <c:v>0.30797577962871836</c:v>
                </c:pt>
                <c:pt idx="23">
                  <c:v>0.30209181752028869</c:v>
                </c:pt>
                <c:pt idx="24">
                  <c:v>0.33819487822337918</c:v>
                </c:pt>
                <c:pt idx="25">
                  <c:v>0.30234189280700124</c:v>
                </c:pt>
                <c:pt idx="26">
                  <c:v>0.29897539975831783</c:v>
                </c:pt>
                <c:pt idx="27">
                  <c:v>0.30637237069754036</c:v>
                </c:pt>
                <c:pt idx="28">
                  <c:v>0.3047594380796832</c:v>
                </c:pt>
                <c:pt idx="29">
                  <c:v>0.33046934873225464</c:v>
                </c:pt>
                <c:pt idx="30">
                  <c:v>0.31090205546361643</c:v>
                </c:pt>
                <c:pt idx="31">
                  <c:v>0.31626025914546718</c:v>
                </c:pt>
                <c:pt idx="32">
                  <c:v>0.31128111403981362</c:v>
                </c:pt>
                <c:pt idx="33">
                  <c:v>0.30654877000925951</c:v>
                </c:pt>
                <c:pt idx="34">
                  <c:v>0.31378092957868881</c:v>
                </c:pt>
                <c:pt idx="35">
                  <c:v>0.29782087780758071</c:v>
                </c:pt>
                <c:pt idx="36">
                  <c:v>0.3033109782070233</c:v>
                </c:pt>
                <c:pt idx="37">
                  <c:v>0.33053337741079625</c:v>
                </c:pt>
                <c:pt idx="38">
                  <c:v>0.33090057506321097</c:v>
                </c:pt>
                <c:pt idx="39">
                  <c:v>0.33500729727378753</c:v>
                </c:pt>
                <c:pt idx="40">
                  <c:v>0.32450539028195169</c:v>
                </c:pt>
                <c:pt idx="41">
                  <c:v>0.43754950422162803</c:v>
                </c:pt>
                <c:pt idx="42">
                  <c:v>0.36891525579747825</c:v>
                </c:pt>
                <c:pt idx="43">
                  <c:v>0.30892376134546462</c:v>
                </c:pt>
                <c:pt idx="44">
                  <c:v>0.32233052494102254</c:v>
                </c:pt>
                <c:pt idx="45">
                  <c:v>0.32388455620068768</c:v>
                </c:pt>
                <c:pt idx="46">
                  <c:v>0.32784467047848415</c:v>
                </c:pt>
                <c:pt idx="47">
                  <c:v>0.34490026298581827</c:v>
                </c:pt>
                <c:pt idx="48">
                  <c:v>0.34963863520365446</c:v>
                </c:pt>
                <c:pt idx="49">
                  <c:v>0.32248674175470465</c:v>
                </c:pt>
                <c:pt idx="50">
                  <c:v>0.37990162607007699</c:v>
                </c:pt>
                <c:pt idx="51">
                  <c:v>0.35970586095496659</c:v>
                </c:pt>
                <c:pt idx="52">
                  <c:v>0.32263404883067531</c:v>
                </c:pt>
                <c:pt idx="53">
                  <c:v>0.33007490643884257</c:v>
                </c:pt>
                <c:pt idx="54">
                  <c:v>0.32051618014180616</c:v>
                </c:pt>
                <c:pt idx="55">
                  <c:v>0.31294019070740037</c:v>
                </c:pt>
                <c:pt idx="56">
                  <c:v>0.30344255638132622</c:v>
                </c:pt>
                <c:pt idx="57">
                  <c:v>0.30763446152722768</c:v>
                </c:pt>
                <c:pt idx="58">
                  <c:v>0.32823555773448765</c:v>
                </c:pt>
                <c:pt idx="59">
                  <c:v>0.3169933986675863</c:v>
                </c:pt>
                <c:pt idx="60">
                  <c:v>0.32114400642654484</c:v>
                </c:pt>
                <c:pt idx="61">
                  <c:v>0.32041564042956017</c:v>
                </c:pt>
                <c:pt idx="62">
                  <c:v>0.33003298752390192</c:v>
                </c:pt>
                <c:pt idx="63">
                  <c:v>0.34126037335947595</c:v>
                </c:pt>
                <c:pt idx="64">
                  <c:v>0.33139939626585624</c:v>
                </c:pt>
                <c:pt idx="65">
                  <c:v>0.3339111132169546</c:v>
                </c:pt>
                <c:pt idx="66">
                  <c:v>0.33389635617542185</c:v>
                </c:pt>
                <c:pt idx="67">
                  <c:v>0.32986325712520376</c:v>
                </c:pt>
                <c:pt idx="68">
                  <c:v>0.35491465224255531</c:v>
                </c:pt>
                <c:pt idx="69">
                  <c:v>0.35393976012854178</c:v>
                </c:pt>
                <c:pt idx="70">
                  <c:v>0.33217259451705888</c:v>
                </c:pt>
                <c:pt idx="71">
                  <c:v>0.34867051880398958</c:v>
                </c:pt>
                <c:pt idx="72">
                  <c:v>0.34546309061926772</c:v>
                </c:pt>
                <c:pt idx="73">
                  <c:v>0.3310952399074889</c:v>
                </c:pt>
                <c:pt idx="74">
                  <c:v>0.30465696325793185</c:v>
                </c:pt>
                <c:pt idx="75">
                  <c:v>0.35210235101594506</c:v>
                </c:pt>
                <c:pt idx="76">
                  <c:v>0.27383889345310802</c:v>
                </c:pt>
                <c:pt idx="77">
                  <c:v>0.2572506609833945</c:v>
                </c:pt>
                <c:pt idx="78">
                  <c:v>0.26018844730854879</c:v>
                </c:pt>
                <c:pt idx="79">
                  <c:v>0.34066107315465727</c:v>
                </c:pt>
                <c:pt idx="80">
                  <c:v>0.28581898829493008</c:v>
                </c:pt>
                <c:pt idx="81">
                  <c:v>0.28894729213498116</c:v>
                </c:pt>
                <c:pt idx="82">
                  <c:v>0.2855865594441217</c:v>
                </c:pt>
                <c:pt idx="83">
                  <c:v>0.27700272414053551</c:v>
                </c:pt>
                <c:pt idx="84">
                  <c:v>0.30954552298160476</c:v>
                </c:pt>
                <c:pt idx="85">
                  <c:v>0.30702518856122246</c:v>
                </c:pt>
                <c:pt idx="86">
                  <c:v>0.34811314535805105</c:v>
                </c:pt>
                <c:pt idx="87">
                  <c:v>0.29021612777373235</c:v>
                </c:pt>
                <c:pt idx="88">
                  <c:v>0.28239936657207149</c:v>
                </c:pt>
                <c:pt idx="89">
                  <c:v>0.28714415332022714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'4E - 5E - 6E - 7E'!$G$1:$J$1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'4E - 5E - 6E - 7E'!$A$3:$A$92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'4E - 5E - 6E - 7E'!$J$3:$J$92</c:f>
              <c:numCache>
                <c:formatCode>0.000</c:formatCode>
                <c:ptCount val="90"/>
                <c:pt idx="0">
                  <c:v>0.32888236585716074</c:v>
                </c:pt>
                <c:pt idx="1">
                  <c:v>0.41382276415006924</c:v>
                </c:pt>
                <c:pt idx="2">
                  <c:v>0.52380333461924888</c:v>
                </c:pt>
                <c:pt idx="3">
                  <c:v>0.43936172386059852</c:v>
                </c:pt>
                <c:pt idx="4">
                  <c:v>0.3604492677258414</c:v>
                </c:pt>
                <c:pt idx="5">
                  <c:v>0.32016048727544349</c:v>
                </c:pt>
                <c:pt idx="6">
                  <c:v>0.29512643287881229</c:v>
                </c:pt>
                <c:pt idx="7">
                  <c:v>0.29206538349514377</c:v>
                </c:pt>
                <c:pt idx="8">
                  <c:v>0.28636073775314225</c:v>
                </c:pt>
                <c:pt idx="9">
                  <c:v>0.28299711678847334</c:v>
                </c:pt>
                <c:pt idx="10">
                  <c:v>0.28077936067247017</c:v>
                </c:pt>
                <c:pt idx="11">
                  <c:v>0.28023859988283878</c:v>
                </c:pt>
                <c:pt idx="12">
                  <c:v>0.26686066656129837</c:v>
                </c:pt>
                <c:pt idx="13">
                  <c:v>0.26456923473521249</c:v>
                </c:pt>
                <c:pt idx="14">
                  <c:v>0.28559942360380586</c:v>
                </c:pt>
                <c:pt idx="15">
                  <c:v>0.300683502189589</c:v>
                </c:pt>
                <c:pt idx="16">
                  <c:v>0.3122134596061637</c:v>
                </c:pt>
                <c:pt idx="17">
                  <c:v>0.42956765614029951</c:v>
                </c:pt>
                <c:pt idx="18">
                  <c:v>0.36067240063622202</c:v>
                </c:pt>
                <c:pt idx="19">
                  <c:v>0.35653913920079799</c:v>
                </c:pt>
                <c:pt idx="20">
                  <c:v>0.3238142055795733</c:v>
                </c:pt>
                <c:pt idx="21">
                  <c:v>0.29180668324894604</c:v>
                </c:pt>
                <c:pt idx="22">
                  <c:v>0.29210634364296456</c:v>
                </c:pt>
                <c:pt idx="23">
                  <c:v>0.29830786350565247</c:v>
                </c:pt>
                <c:pt idx="24">
                  <c:v>0.34366065655051786</c:v>
                </c:pt>
                <c:pt idx="25">
                  <c:v>0.46949781031630949</c:v>
                </c:pt>
                <c:pt idx="26">
                  <c:v>0.44181377466757554</c:v>
                </c:pt>
                <c:pt idx="27">
                  <c:v>0.436232390863525</c:v>
                </c:pt>
                <c:pt idx="28">
                  <c:v>0.39322897457362199</c:v>
                </c:pt>
                <c:pt idx="29">
                  <c:v>0.38903107199755266</c:v>
                </c:pt>
                <c:pt idx="30">
                  <c:v>0.36173855409732208</c:v>
                </c:pt>
                <c:pt idx="31">
                  <c:v>0.4000036210825626</c:v>
                </c:pt>
                <c:pt idx="32">
                  <c:v>0.39813227739015933</c:v>
                </c:pt>
                <c:pt idx="33">
                  <c:v>0.3655718790600937</c:v>
                </c:pt>
                <c:pt idx="34">
                  <c:v>0.31252556383834701</c:v>
                </c:pt>
                <c:pt idx="35">
                  <c:v>0.30026696546671638</c:v>
                </c:pt>
                <c:pt idx="36">
                  <c:v>0.40268275325277697</c:v>
                </c:pt>
                <c:pt idx="37">
                  <c:v>0.39614630379640819</c:v>
                </c:pt>
                <c:pt idx="38">
                  <c:v>0.34184822430137463</c:v>
                </c:pt>
                <c:pt idx="39">
                  <c:v>0.32281526110225278</c:v>
                </c:pt>
                <c:pt idx="40">
                  <c:v>0.32041791478231346</c:v>
                </c:pt>
                <c:pt idx="41">
                  <c:v>0.34401857421529963</c:v>
                </c:pt>
                <c:pt idx="42">
                  <c:v>0.35729088979366735</c:v>
                </c:pt>
                <c:pt idx="43">
                  <c:v>0.39392566052715855</c:v>
                </c:pt>
                <c:pt idx="44">
                  <c:v>0.32762414019547448</c:v>
                </c:pt>
                <c:pt idx="45">
                  <c:v>0.33291156316443044</c:v>
                </c:pt>
                <c:pt idx="46">
                  <c:v>0.31513649708746655</c:v>
                </c:pt>
                <c:pt idx="47">
                  <c:v>0.31634670520553326</c:v>
                </c:pt>
                <c:pt idx="48">
                  <c:v>0.31889297490274621</c:v>
                </c:pt>
                <c:pt idx="49">
                  <c:v>0.31067636016474709</c:v>
                </c:pt>
                <c:pt idx="50">
                  <c:v>0.3148915872717416</c:v>
                </c:pt>
                <c:pt idx="51">
                  <c:v>0.32161594092726997</c:v>
                </c:pt>
                <c:pt idx="52">
                  <c:v>0.34178836004755131</c:v>
                </c:pt>
                <c:pt idx="53">
                  <c:v>0.34706719518377427</c:v>
                </c:pt>
                <c:pt idx="54">
                  <c:v>0.37516229224069614</c:v>
                </c:pt>
                <c:pt idx="55">
                  <c:v>0.37352627239628783</c:v>
                </c:pt>
                <c:pt idx="56">
                  <c:v>0.35705272075517103</c:v>
                </c:pt>
                <c:pt idx="57">
                  <c:v>0.34106385368259934</c:v>
                </c:pt>
                <c:pt idx="58">
                  <c:v>0.3266960029708208</c:v>
                </c:pt>
                <c:pt idx="59">
                  <c:v>0.3192845555509532</c:v>
                </c:pt>
                <c:pt idx="60">
                  <c:v>0.31993996753262943</c:v>
                </c:pt>
                <c:pt idx="61">
                  <c:v>0.32990114337138504</c:v>
                </c:pt>
                <c:pt idx="62">
                  <c:v>0.53392208828314314</c:v>
                </c:pt>
                <c:pt idx="63">
                  <c:v>0.37379146463982749</c:v>
                </c:pt>
                <c:pt idx="64">
                  <c:v>0.34783503011135314</c:v>
                </c:pt>
                <c:pt idx="65">
                  <c:v>0.32561197944822889</c:v>
                </c:pt>
                <c:pt idx="66">
                  <c:v>0.32344669783390279</c:v>
                </c:pt>
                <c:pt idx="67">
                  <c:v>0.42650024668348357</c:v>
                </c:pt>
                <c:pt idx="68">
                  <c:v>0.35690958454040544</c:v>
                </c:pt>
                <c:pt idx="69">
                  <c:v>0.29197706335324108</c:v>
                </c:pt>
                <c:pt idx="70">
                  <c:v>0.34836132415166604</c:v>
                </c:pt>
                <c:pt idx="71">
                  <c:v>0.31879472074888482</c:v>
                </c:pt>
                <c:pt idx="72">
                  <c:v>0.31345386451113255</c:v>
                </c:pt>
                <c:pt idx="73">
                  <c:v>0.31392095631406003</c:v>
                </c:pt>
                <c:pt idx="74">
                  <c:v>0.30952668779870962</c:v>
                </c:pt>
                <c:pt idx="75">
                  <c:v>0.31937076418493454</c:v>
                </c:pt>
                <c:pt idx="76">
                  <c:v>0.31846310473469569</c:v>
                </c:pt>
                <c:pt idx="77">
                  <c:v>0.30396937316641287</c:v>
                </c:pt>
                <c:pt idx="78">
                  <c:v>0.30842253743714049</c:v>
                </c:pt>
                <c:pt idx="79">
                  <c:v>0.30751487686633805</c:v>
                </c:pt>
                <c:pt idx="80">
                  <c:v>0.33001738224736005</c:v>
                </c:pt>
                <c:pt idx="81">
                  <c:v>0.31463077790692073</c:v>
                </c:pt>
                <c:pt idx="82">
                  <c:v>0.3264658878406454</c:v>
                </c:pt>
                <c:pt idx="83">
                  <c:v>0.31998543241908844</c:v>
                </c:pt>
                <c:pt idx="84">
                  <c:v>0.31225324236079482</c:v>
                </c:pt>
                <c:pt idx="85">
                  <c:v>0.30427191511086171</c:v>
                </c:pt>
                <c:pt idx="86">
                  <c:v>0.29797692235135859</c:v>
                </c:pt>
                <c:pt idx="87">
                  <c:v>0.30249183388610823</c:v>
                </c:pt>
                <c:pt idx="88">
                  <c:v>0.30321761060109076</c:v>
                </c:pt>
                <c:pt idx="89">
                  <c:v>0.3345847473468293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'4E - 5E - 6E - 7E'!$L$1:$O$1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'4E - 5E - 6E - 7E'!$A$3:$A$92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'4E - 5E - 6E - 7E'!$O$3:$O$92</c:f>
              <c:numCache>
                <c:formatCode>0.000</c:formatCode>
                <c:ptCount val="90"/>
                <c:pt idx="0">
                  <c:v>0.38240144013464711</c:v>
                </c:pt>
                <c:pt idx="1">
                  <c:v>0.40138699601112782</c:v>
                </c:pt>
                <c:pt idx="2">
                  <c:v>0.41833380866397279</c:v>
                </c:pt>
                <c:pt idx="3">
                  <c:v>0.36765449259935695</c:v>
                </c:pt>
                <c:pt idx="4">
                  <c:v>0.47823402083194205</c:v>
                </c:pt>
                <c:pt idx="5">
                  <c:v>0.50262521734946652</c:v>
                </c:pt>
                <c:pt idx="6">
                  <c:v>0.57608527521078334</c:v>
                </c:pt>
                <c:pt idx="7">
                  <c:v>0.37031595739670803</c:v>
                </c:pt>
                <c:pt idx="8">
                  <c:v>0.3628753965392218</c:v>
                </c:pt>
                <c:pt idx="9">
                  <c:v>0.35121930510068128</c:v>
                </c:pt>
                <c:pt idx="10">
                  <c:v>0.3565689142264209</c:v>
                </c:pt>
                <c:pt idx="11">
                  <c:v>0.45818650734634181</c:v>
                </c:pt>
                <c:pt idx="12">
                  <c:v>0.50569010664544922</c:v>
                </c:pt>
                <c:pt idx="13">
                  <c:v>0.73069736994664813</c:v>
                </c:pt>
                <c:pt idx="14">
                  <c:v>0.42033864694435319</c:v>
                </c:pt>
                <c:pt idx="15">
                  <c:v>0.46922601749874376</c:v>
                </c:pt>
                <c:pt idx="16">
                  <c:v>0.68940419002254927</c:v>
                </c:pt>
                <c:pt idx="17">
                  <c:v>1.185997583987789</c:v>
                </c:pt>
                <c:pt idx="18">
                  <c:v>0.81697221912021434</c:v>
                </c:pt>
                <c:pt idx="19">
                  <c:v>0.46956150261138169</c:v>
                </c:pt>
                <c:pt idx="20">
                  <c:v>0.62956027648401269</c:v>
                </c:pt>
                <c:pt idx="21">
                  <c:v>0.75352322231732771</c:v>
                </c:pt>
                <c:pt idx="22">
                  <c:v>0.62035947507704703</c:v>
                </c:pt>
                <c:pt idx="23">
                  <c:v>0.71650651818058708</c:v>
                </c:pt>
                <c:pt idx="24">
                  <c:v>0.63732420001904033</c:v>
                </c:pt>
                <c:pt idx="25">
                  <c:v>0.52997886832775087</c:v>
                </c:pt>
                <c:pt idx="26">
                  <c:v>0.66150087325152562</c:v>
                </c:pt>
                <c:pt idx="27">
                  <c:v>0.55654168112888858</c:v>
                </c:pt>
                <c:pt idx="28">
                  <c:v>0.91542317415910424</c:v>
                </c:pt>
                <c:pt idx="29">
                  <c:v>0.84237161021658125</c:v>
                </c:pt>
                <c:pt idx="30">
                  <c:v>0.47134261187259402</c:v>
                </c:pt>
                <c:pt idx="31">
                  <c:v>0.47097569590162902</c:v>
                </c:pt>
                <c:pt idx="32">
                  <c:v>0.59884273122081511</c:v>
                </c:pt>
                <c:pt idx="33">
                  <c:v>0.42844483166010688</c:v>
                </c:pt>
                <c:pt idx="34">
                  <c:v>0.49953187836680607</c:v>
                </c:pt>
                <c:pt idx="35">
                  <c:v>0.4389121859058282</c:v>
                </c:pt>
                <c:pt idx="36">
                  <c:v>0.35919199410789587</c:v>
                </c:pt>
                <c:pt idx="37">
                  <c:v>0.46880181663441384</c:v>
                </c:pt>
                <c:pt idx="38">
                  <c:v>0.70340075998781704</c:v>
                </c:pt>
                <c:pt idx="39">
                  <c:v>0.55744653256687327</c:v>
                </c:pt>
                <c:pt idx="40">
                  <c:v>0.55930570962030957</c:v>
                </c:pt>
                <c:pt idx="41">
                  <c:v>0.4380391174490183</c:v>
                </c:pt>
                <c:pt idx="42">
                  <c:v>0.5226235326847396</c:v>
                </c:pt>
                <c:pt idx="43">
                  <c:v>0.672173126112112</c:v>
                </c:pt>
                <c:pt idx="44">
                  <c:v>0.41870357594551766</c:v>
                </c:pt>
                <c:pt idx="45">
                  <c:v>0.54670603423880815</c:v>
                </c:pt>
                <c:pt idx="46">
                  <c:v>0.81669657972908949</c:v>
                </c:pt>
                <c:pt idx="47">
                  <c:v>0.58605776684327737</c:v>
                </c:pt>
                <c:pt idx="48">
                  <c:v>0.39470046024743388</c:v>
                </c:pt>
                <c:pt idx="49">
                  <c:v>0.39337557802414858</c:v>
                </c:pt>
                <c:pt idx="50">
                  <c:v>0.97455052298503686</c:v>
                </c:pt>
                <c:pt idx="51">
                  <c:v>0.55021338544942644</c:v>
                </c:pt>
                <c:pt idx="52">
                  <c:v>0.83178992435383881</c:v>
                </c:pt>
                <c:pt idx="53">
                  <c:v>0.76639630879391429</c:v>
                </c:pt>
                <c:pt idx="54">
                  <c:v>0.5690401206629031</c:v>
                </c:pt>
                <c:pt idx="55">
                  <c:v>0.65086603630334672</c:v>
                </c:pt>
                <c:pt idx="56">
                  <c:v>0.58944087865299399</c:v>
                </c:pt>
                <c:pt idx="57">
                  <c:v>0.50019391729875851</c:v>
                </c:pt>
                <c:pt idx="58">
                  <c:v>0.41443386848369507</c:v>
                </c:pt>
                <c:pt idx="59">
                  <c:v>0.42998858916265331</c:v>
                </c:pt>
                <c:pt idx="60">
                  <c:v>0.52105084090137888</c:v>
                </c:pt>
                <c:pt idx="61">
                  <c:v>1.0469166024762333</c:v>
                </c:pt>
                <c:pt idx="62">
                  <c:v>0.50761111794783786</c:v>
                </c:pt>
                <c:pt idx="63">
                  <c:v>0.43049090519454902</c:v>
                </c:pt>
                <c:pt idx="64">
                  <c:v>0.72192010271510465</c:v>
                </c:pt>
                <c:pt idx="65">
                  <c:v>0.67412227434620919</c:v>
                </c:pt>
                <c:pt idx="66">
                  <c:v>0.60907248865126118</c:v>
                </c:pt>
                <c:pt idx="67">
                  <c:v>0.72968658675123454</c:v>
                </c:pt>
                <c:pt idx="68">
                  <c:v>0.62414536720913805</c:v>
                </c:pt>
                <c:pt idx="69">
                  <c:v>0.62475334335218624</c:v>
                </c:pt>
                <c:pt idx="70">
                  <c:v>0.62408100774994235</c:v>
                </c:pt>
                <c:pt idx="71">
                  <c:v>0.62245332369336792</c:v>
                </c:pt>
                <c:pt idx="72">
                  <c:v>0.48628452782760839</c:v>
                </c:pt>
                <c:pt idx="73">
                  <c:v>1.0308662514868465</c:v>
                </c:pt>
                <c:pt idx="74">
                  <c:v>0.85697288119078574</c:v>
                </c:pt>
                <c:pt idx="75">
                  <c:v>0.44607516985803591</c:v>
                </c:pt>
                <c:pt idx="76">
                  <c:v>0.42630522319264647</c:v>
                </c:pt>
                <c:pt idx="77">
                  <c:v>0.38364589441543334</c:v>
                </c:pt>
                <c:pt idx="78">
                  <c:v>0.40845077125969714</c:v>
                </c:pt>
                <c:pt idx="79">
                  <c:v>0.37931000921980834</c:v>
                </c:pt>
                <c:pt idx="80">
                  <c:v>0.38537610610839312</c:v>
                </c:pt>
                <c:pt idx="81">
                  <c:v>0.46103343945152214</c:v>
                </c:pt>
                <c:pt idx="82">
                  <c:v>0.61636395145692269</c:v>
                </c:pt>
                <c:pt idx="83">
                  <c:v>0.67527711159528925</c:v>
                </c:pt>
                <c:pt idx="84">
                  <c:v>0.60752173023308809</c:v>
                </c:pt>
                <c:pt idx="85">
                  <c:v>0.48900214922433999</c:v>
                </c:pt>
                <c:pt idx="86">
                  <c:v>0.40105697726402284</c:v>
                </c:pt>
                <c:pt idx="87">
                  <c:v>0.38999412671960759</c:v>
                </c:pt>
                <c:pt idx="88">
                  <c:v>0.35268700419407828</c:v>
                </c:pt>
                <c:pt idx="89">
                  <c:v>0.40636877175823011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'4E - 5E - 6E - 7E'!$Q$1:$T$1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'4E - 5E - 6E - 7E'!$A$3:$A$92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'4E - 5E - 6E - 7E'!$T$3:$T$92</c:f>
              <c:numCache>
                <c:formatCode>0.000</c:formatCode>
                <c:ptCount val="90"/>
                <c:pt idx="0">
                  <c:v>1.6140083454302161</c:v>
                </c:pt>
                <c:pt idx="1">
                  <c:v>1.1091640063892105</c:v>
                </c:pt>
                <c:pt idx="2">
                  <c:v>1.0206368243197903</c:v>
                </c:pt>
                <c:pt idx="3">
                  <c:v>1.1223325818966998</c:v>
                </c:pt>
                <c:pt idx="4">
                  <c:v>0.66027111525230897</c:v>
                </c:pt>
                <c:pt idx="5">
                  <c:v>1.0807749428943796</c:v>
                </c:pt>
                <c:pt idx="6">
                  <c:v>0.9927296018254782</c:v>
                </c:pt>
                <c:pt idx="7">
                  <c:v>1.004013040968966</c:v>
                </c:pt>
                <c:pt idx="8">
                  <c:v>0.75866283142897495</c:v>
                </c:pt>
                <c:pt idx="9">
                  <c:v>0.72785335730082434</c:v>
                </c:pt>
                <c:pt idx="10">
                  <c:v>1.1748422443791473</c:v>
                </c:pt>
                <c:pt idx="11">
                  <c:v>0.76092214482076093</c:v>
                </c:pt>
                <c:pt idx="12">
                  <c:v>0.58235504456807352</c:v>
                </c:pt>
                <c:pt idx="13">
                  <c:v>0.90254306960470398</c:v>
                </c:pt>
                <c:pt idx="14">
                  <c:v>0.82462984859322153</c:v>
                </c:pt>
                <c:pt idx="15">
                  <c:v>0.67283298496678046</c:v>
                </c:pt>
                <c:pt idx="16">
                  <c:v>0.54789419497571157</c:v>
                </c:pt>
                <c:pt idx="17">
                  <c:v>0.64217371291178715</c:v>
                </c:pt>
                <c:pt idx="18">
                  <c:v>0.48322378330347299</c:v>
                </c:pt>
                <c:pt idx="19">
                  <c:v>0.4415480916843193</c:v>
                </c:pt>
                <c:pt idx="20">
                  <c:v>0.56058217854201542</c:v>
                </c:pt>
                <c:pt idx="21">
                  <c:v>0.63398045277938131</c:v>
                </c:pt>
                <c:pt idx="22">
                  <c:v>0.70149479454487029</c:v>
                </c:pt>
                <c:pt idx="23">
                  <c:v>0.80275353364415114</c:v>
                </c:pt>
                <c:pt idx="24">
                  <c:v>0.86395787916652089</c:v>
                </c:pt>
                <c:pt idx="25">
                  <c:v>1.4301076345736241</c:v>
                </c:pt>
                <c:pt idx="26">
                  <c:v>0.91108335014056252</c:v>
                </c:pt>
                <c:pt idx="27">
                  <c:v>0.48889933318312517</c:v>
                </c:pt>
                <c:pt idx="28">
                  <c:v>0.45345168558227489</c:v>
                </c:pt>
                <c:pt idx="29">
                  <c:v>0.39668577580508824</c:v>
                </c:pt>
                <c:pt idx="30">
                  <c:v>0.47620333487831545</c:v>
                </c:pt>
                <c:pt idx="31">
                  <c:v>0.45942106536057103</c:v>
                </c:pt>
                <c:pt idx="32">
                  <c:v>0.55485449166471734</c:v>
                </c:pt>
                <c:pt idx="33">
                  <c:v>0.53905324598929349</c:v>
                </c:pt>
                <c:pt idx="34">
                  <c:v>0.56703983702923355</c:v>
                </c:pt>
                <c:pt idx="35">
                  <c:v>0.7209753849767323</c:v>
                </c:pt>
                <c:pt idx="36">
                  <c:v>0.80392378148860821</c:v>
                </c:pt>
                <c:pt idx="37">
                  <c:v>0.91184757523988069</c:v>
                </c:pt>
                <c:pt idx="38">
                  <c:v>0.73898512072919542</c:v>
                </c:pt>
                <c:pt idx="39">
                  <c:v>2.4615886887398366</c:v>
                </c:pt>
                <c:pt idx="40">
                  <c:v>0.79451773516176383</c:v>
                </c:pt>
                <c:pt idx="41">
                  <c:v>0.63511547751543351</c:v>
                </c:pt>
                <c:pt idx="42">
                  <c:v>0.41209679277786976</c:v>
                </c:pt>
                <c:pt idx="43">
                  <c:v>0.9165713381610805</c:v>
                </c:pt>
                <c:pt idx="44">
                  <c:v>2.6356971772077711</c:v>
                </c:pt>
                <c:pt idx="45">
                  <c:v>0.57401966092321699</c:v>
                </c:pt>
                <c:pt idx="46">
                  <c:v>0.43480454419933473</c:v>
                </c:pt>
                <c:pt idx="47">
                  <c:v>0.57265677171439555</c:v>
                </c:pt>
                <c:pt idx="48">
                  <c:v>0.50624057615693097</c:v>
                </c:pt>
                <c:pt idx="49">
                  <c:v>1.1741593477508723</c:v>
                </c:pt>
                <c:pt idx="50">
                  <c:v>1.0470232984677867</c:v>
                </c:pt>
                <c:pt idx="51">
                  <c:v>0.86000161667681729</c:v>
                </c:pt>
                <c:pt idx="52">
                  <c:v>0.62613747676389131</c:v>
                </c:pt>
                <c:pt idx="53">
                  <c:v>0.76993828573541734</c:v>
                </c:pt>
                <c:pt idx="54">
                  <c:v>0.68653401201584152</c:v>
                </c:pt>
                <c:pt idx="55">
                  <c:v>0.75194810148657953</c:v>
                </c:pt>
                <c:pt idx="56">
                  <c:v>0.60181060257881203</c:v>
                </c:pt>
                <c:pt idx="57">
                  <c:v>0.70622071431377709</c:v>
                </c:pt>
                <c:pt idx="58">
                  <c:v>0.71211940382718775</c:v>
                </c:pt>
                <c:pt idx="59">
                  <c:v>0.55247661301174322</c:v>
                </c:pt>
                <c:pt idx="60">
                  <c:v>0.95874801515726438</c:v>
                </c:pt>
                <c:pt idx="61">
                  <c:v>0.69231513552362445</c:v>
                </c:pt>
                <c:pt idx="62">
                  <c:v>0.88242667527634799</c:v>
                </c:pt>
                <c:pt idx="63">
                  <c:v>0.82478481634757217</c:v>
                </c:pt>
                <c:pt idx="64">
                  <c:v>0.74947130614604185</c:v>
                </c:pt>
                <c:pt idx="65">
                  <c:v>0.66580575150903032</c:v>
                </c:pt>
                <c:pt idx="66">
                  <c:v>0.64160860548629461</c:v>
                </c:pt>
                <c:pt idx="67">
                  <c:v>0.65825286162736996</c:v>
                </c:pt>
                <c:pt idx="68">
                  <c:v>0.6647421798397315</c:v>
                </c:pt>
                <c:pt idx="69">
                  <c:v>0.83130581634259637</c:v>
                </c:pt>
                <c:pt idx="70">
                  <c:v>0.96034177970326329</c:v>
                </c:pt>
                <c:pt idx="71">
                  <c:v>0.80393552938959667</c:v>
                </c:pt>
                <c:pt idx="72">
                  <c:v>0.68796249191556913</c:v>
                </c:pt>
                <c:pt idx="73">
                  <c:v>1.7972798732358644</c:v>
                </c:pt>
                <c:pt idx="74">
                  <c:v>0.70924781540596959</c:v>
                </c:pt>
                <c:pt idx="75">
                  <c:v>0.86197887770749815</c:v>
                </c:pt>
                <c:pt idx="76">
                  <c:v>0.68185511943265087</c:v>
                </c:pt>
                <c:pt idx="77">
                  <c:v>0.60539863825908014</c:v>
                </c:pt>
                <c:pt idx="78">
                  <c:v>0.80306569465595856</c:v>
                </c:pt>
                <c:pt idx="79">
                  <c:v>0.95658404274358377</c:v>
                </c:pt>
                <c:pt idx="80">
                  <c:v>0.96937190288513186</c:v>
                </c:pt>
                <c:pt idx="81">
                  <c:v>1.0315399030131145</c:v>
                </c:pt>
                <c:pt idx="82">
                  <c:v>0.68431681574537095</c:v>
                </c:pt>
                <c:pt idx="83">
                  <c:v>0.76804960304615655</c:v>
                </c:pt>
                <c:pt idx="84">
                  <c:v>0.62148768004305133</c:v>
                </c:pt>
                <c:pt idx="85">
                  <c:v>0.72106912482415442</c:v>
                </c:pt>
                <c:pt idx="86">
                  <c:v>0.61187292895408951</c:v>
                </c:pt>
                <c:pt idx="87">
                  <c:v>0.53588969534548936</c:v>
                </c:pt>
                <c:pt idx="88">
                  <c:v>0.57907242127844083</c:v>
                </c:pt>
                <c:pt idx="89">
                  <c:v>0.7008707475138688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708760"/>
        <c:axId val="219709936"/>
      </c:scatterChart>
      <c:valAx>
        <c:axId val="21970876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709936"/>
        <c:crosses val="autoZero"/>
        <c:crossBetween val="midCat"/>
      </c:valAx>
      <c:valAx>
        <c:axId val="219709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708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14.03299999</v>
      </c>
      <c r="C2">
        <v>0.59729999</v>
      </c>
      <c r="D2">
        <v>1370.0880127</v>
      </c>
      <c r="E2">
        <v>1.13139999</v>
      </c>
      <c r="F2">
        <v>734.01397704999999</v>
      </c>
      <c r="G2">
        <v>1.4327000400000001</v>
      </c>
      <c r="H2">
        <v>9.9000003020963209E+37</v>
      </c>
      <c r="J2" s="2">
        <f>TREND(Calibration!$A$2:$A$4,Calibration!$B$2:$B$4,C2)</f>
        <v>383.07316145659672</v>
      </c>
      <c r="K2" s="2">
        <f>TREND(Calibration!$A$2:$A$4,Calibration!$C$2:$C$4,E2)</f>
        <v>437.987219155074</v>
      </c>
      <c r="L2" s="2">
        <f>TREND(Calibration!$A$2:$A$4,Calibration!$D$2:$D$4,G2)</f>
        <v>549.58331723008939</v>
      </c>
      <c r="N2" s="2">
        <f>AVERAGE(J2:J409)</f>
        <v>386.39954486959999</v>
      </c>
    </row>
    <row r="3" spans="1:14" x14ac:dyDescent="0.25">
      <c r="A3">
        <v>2417</v>
      </c>
      <c r="B3">
        <v>14.02000046</v>
      </c>
      <c r="C3">
        <v>0.59509999000000002</v>
      </c>
      <c r="D3">
        <v>205.30599975999999</v>
      </c>
      <c r="E3">
        <v>1.1297999599999999</v>
      </c>
      <c r="F3">
        <v>1206.6750488299999</v>
      </c>
      <c r="G3">
        <v>1.43490005</v>
      </c>
      <c r="H3">
        <v>9.9000003020963209E+37</v>
      </c>
      <c r="J3" s="2">
        <f>TREND(Calibration!$A$2:$A$4,Calibration!$B$2:$B$4,C3)</f>
        <v>381.72374563737804</v>
      </c>
      <c r="K3" s="2">
        <f>TREND(Calibration!$A$2:$A$4,Calibration!$C$2:$C$4,E3)</f>
        <v>437.33987017471833</v>
      </c>
      <c r="L3" s="2">
        <f>TREND(Calibration!$A$2:$A$4,Calibration!$D$2:$D$4,G3)</f>
        <v>550.49024706275122</v>
      </c>
    </row>
    <row r="4" spans="1:14" x14ac:dyDescent="0.25">
      <c r="A4">
        <v>7401</v>
      </c>
      <c r="B4">
        <v>13.99400043</v>
      </c>
      <c r="C4">
        <v>0.59299999000000003</v>
      </c>
      <c r="D4">
        <v>874.75402831999997</v>
      </c>
      <c r="E4">
        <v>1.1200000000000001</v>
      </c>
      <c r="F4">
        <v>948.59399413999995</v>
      </c>
      <c r="G4">
        <v>1.4337999800000001</v>
      </c>
      <c r="H4">
        <v>9.9000003020963209E+37</v>
      </c>
      <c r="J4" s="2">
        <f>TREND(Calibration!$A$2:$A$4,Calibration!$B$2:$B$4,C4)</f>
        <v>380.43566690085112</v>
      </c>
      <c r="K4" s="2">
        <f>TREND(Calibration!$A$2:$A$4,Calibration!$C$2:$C$4,E4)</f>
        <v>433.37494819605172</v>
      </c>
      <c r="L4" s="2">
        <f>TREND(Calibration!$A$2:$A$4,Calibration!$D$2:$D$4,G4)</f>
        <v>550.03675535088803</v>
      </c>
    </row>
    <row r="5" spans="1:14" x14ac:dyDescent="0.25">
      <c r="A5">
        <v>12401</v>
      </c>
      <c r="B5">
        <v>14.006999970000001</v>
      </c>
      <c r="C5">
        <v>0.59670000999999995</v>
      </c>
      <c r="D5">
        <v>1149.2030029299999</v>
      </c>
      <c r="E5">
        <v>1.12759995</v>
      </c>
      <c r="F5">
        <v>902.33599853999999</v>
      </c>
      <c r="G5">
        <v>1.43060005</v>
      </c>
      <c r="H5">
        <v>9.9000003020963209E+37</v>
      </c>
      <c r="J5" s="2">
        <f>TREND(Calibration!$A$2:$A$4,Calibration!$B$2:$B$4,C5)</f>
        <v>382.7051512278627</v>
      </c>
      <c r="K5" s="2">
        <f>TREND(Calibration!$A$2:$A$4,Calibration!$C$2:$C$4,E5)</f>
        <v>436.44977797002707</v>
      </c>
      <c r="L5" s="2">
        <f>TREND(Calibration!$A$2:$A$4,Calibration!$D$2:$D$4,G5)</f>
        <v>548.71761953812825</v>
      </c>
    </row>
    <row r="6" spans="1:14" x14ac:dyDescent="0.25">
      <c r="A6">
        <v>17403</v>
      </c>
      <c r="B6">
        <v>14.03800011</v>
      </c>
      <c r="C6">
        <v>0.59399997999999998</v>
      </c>
      <c r="D6">
        <v>9.9000003020963209E+37</v>
      </c>
      <c r="E6">
        <v>1.10380006</v>
      </c>
      <c r="F6">
        <v>751.08599853999999</v>
      </c>
      <c r="G6">
        <v>1.4289000000000001</v>
      </c>
      <c r="H6">
        <v>9.9000003020963209E+37</v>
      </c>
      <c r="J6" s="2">
        <f>TREND(Calibration!$A$2:$A$4,Calibration!$B$2:$B$4,C6)</f>
        <v>381.04903159406041</v>
      </c>
      <c r="K6" s="2">
        <f>TREND(Calibration!$A$2:$A$4,Calibration!$C$2:$C$4,E6)</f>
        <v>426.82068693793622</v>
      </c>
      <c r="L6" s="2">
        <f>TREND(Calibration!$A$2:$A$4,Calibration!$D$2:$D$4,G6)</f>
        <v>548.01679269551539</v>
      </c>
    </row>
    <row r="7" spans="1:14" x14ac:dyDescent="0.25">
      <c r="A7">
        <v>22408</v>
      </c>
      <c r="B7">
        <v>14.03100014</v>
      </c>
      <c r="C7">
        <v>0.59509999000000002</v>
      </c>
      <c r="D7">
        <v>9.9000003020963209E+37</v>
      </c>
      <c r="E7">
        <v>1.07360005</v>
      </c>
      <c r="F7">
        <v>364.41799927</v>
      </c>
      <c r="G7">
        <v>1.4294999799999999</v>
      </c>
      <c r="H7">
        <v>9.9000003020963209E+37</v>
      </c>
      <c r="J7" s="2">
        <f>TREND(Calibration!$A$2:$A$4,Calibration!$B$2:$B$4,C7)</f>
        <v>381.72374563737804</v>
      </c>
      <c r="K7" s="2">
        <f>TREND(Calibration!$A$2:$A$4,Calibration!$C$2:$C$4,E7)</f>
        <v>414.6021999844229</v>
      </c>
      <c r="L7" s="2">
        <f>TREND(Calibration!$A$2:$A$4,Calibration!$D$2:$D$4,G7)</f>
        <v>548.26412782626494</v>
      </c>
    </row>
    <row r="8" spans="1:14" x14ac:dyDescent="0.25">
      <c r="A8">
        <v>27404</v>
      </c>
      <c r="B8">
        <v>14.001000400000001</v>
      </c>
      <c r="C8">
        <v>0.59079999000000005</v>
      </c>
      <c r="D8">
        <v>9.9000003020963209E+37</v>
      </c>
      <c r="E8">
        <v>1.1334999800000001</v>
      </c>
      <c r="F8">
        <v>989.84100341999999</v>
      </c>
      <c r="G8">
        <v>1.43219995</v>
      </c>
      <c r="H8">
        <v>9.9000003020963209E+37</v>
      </c>
      <c r="J8" s="2">
        <f>TREND(Calibration!$A$2:$A$4,Calibration!$B$2:$B$4,C8)</f>
        <v>379.08625108163244</v>
      </c>
      <c r="K8" s="2">
        <f>TREND(Calibration!$A$2:$A$4,Calibration!$C$2:$C$4,E8)</f>
        <v>438.83684471538044</v>
      </c>
      <c r="L8" s="2">
        <f>TREND(Calibration!$A$2:$A$4,Calibration!$D$2:$D$4,G8)</f>
        <v>549.37716064897575</v>
      </c>
    </row>
    <row r="9" spans="1:14" x14ac:dyDescent="0.25">
      <c r="A9">
        <v>32404</v>
      </c>
      <c r="B9">
        <v>14.00399971</v>
      </c>
      <c r="C9">
        <v>0.59299999000000003</v>
      </c>
      <c r="D9">
        <v>880.08599853999999</v>
      </c>
      <c r="E9">
        <v>1.08329999</v>
      </c>
      <c r="F9">
        <v>545.81701659999999</v>
      </c>
      <c r="G9">
        <v>1.43110001</v>
      </c>
      <c r="H9">
        <v>1322.1159668</v>
      </c>
      <c r="J9" s="2">
        <f>TREND(Calibration!$A$2:$A$4,Calibration!$B$2:$B$4,C9)</f>
        <v>380.43566690085112</v>
      </c>
      <c r="K9" s="2">
        <f>TREND(Calibration!$A$2:$A$4,Calibration!$C$2:$C$4,E9)</f>
        <v>418.52665531870463</v>
      </c>
      <c r="L9" s="2">
        <f>TREND(Calibration!$A$2:$A$4,Calibration!$D$2:$D$4,G9)</f>
        <v>548.92372252817722</v>
      </c>
    </row>
    <row r="10" spans="1:14" x14ac:dyDescent="0.25">
      <c r="A10">
        <v>37405</v>
      </c>
      <c r="B10">
        <v>13.949000359999999</v>
      </c>
      <c r="C10">
        <v>0.58969998000000001</v>
      </c>
      <c r="D10">
        <v>1042.83105469</v>
      </c>
      <c r="E10">
        <v>1.0681999900000001</v>
      </c>
      <c r="F10">
        <v>435.33300781000003</v>
      </c>
      <c r="G10">
        <v>1.43219995</v>
      </c>
      <c r="H10">
        <v>9.9000003020963209E+37</v>
      </c>
      <c r="J10" s="2">
        <f>TREND(Calibration!$A$2:$A$4,Calibration!$B$2:$B$4,C10)</f>
        <v>378.4115370383148</v>
      </c>
      <c r="K10" s="2">
        <f>TREND(Calibration!$A$2:$A$4,Calibration!$C$2:$C$4,E10)</f>
        <v>412.41741386487564</v>
      </c>
      <c r="L10" s="2">
        <f>TREND(Calibration!$A$2:$A$4,Calibration!$D$2:$D$4,G10)</f>
        <v>549.37716064897575</v>
      </c>
    </row>
    <row r="11" spans="1:14" x14ac:dyDescent="0.25">
      <c r="A11">
        <v>42405</v>
      </c>
      <c r="B11">
        <v>13.93599987</v>
      </c>
      <c r="C11">
        <v>0.59890001999999998</v>
      </c>
      <c r="D11">
        <v>734.32598876999998</v>
      </c>
      <c r="E11">
        <v>1.0633000100000001</v>
      </c>
      <c r="F11">
        <v>301.47100829999999</v>
      </c>
      <c r="G11">
        <v>1.4294999799999999</v>
      </c>
      <c r="H11">
        <v>9.9000003020963209E+37</v>
      </c>
      <c r="J11" s="2">
        <f>TREND(Calibration!$A$2:$A$4,Calibration!$B$2:$B$4,C11)</f>
        <v>384.05457318078965</v>
      </c>
      <c r="K11" s="2">
        <f>TREND(Calibration!$A$2:$A$4,Calibration!$C$2:$C$4,E11)</f>
        <v>410.43495287554225</v>
      </c>
      <c r="L11" s="2">
        <f>TREND(Calibration!$A$2:$A$4,Calibration!$D$2:$D$4,G11)</f>
        <v>548.26412782626494</v>
      </c>
    </row>
    <row r="12" spans="1:14" x14ac:dyDescent="0.25">
      <c r="A12">
        <v>47406</v>
      </c>
      <c r="B12">
        <v>13.90600014</v>
      </c>
      <c r="C12">
        <v>0.60159998999999997</v>
      </c>
      <c r="D12">
        <v>676.74597168000003</v>
      </c>
      <c r="E12">
        <v>1.0936000299999999</v>
      </c>
      <c r="F12">
        <v>651.45300293000003</v>
      </c>
      <c r="G12">
        <v>1.4315999699999999</v>
      </c>
      <c r="H12">
        <v>9.9000003020963209E+37</v>
      </c>
      <c r="J12" s="2">
        <f>TREND(Calibration!$A$2:$A$4,Calibration!$B$2:$B$4,C12)</f>
        <v>385.71065601234233</v>
      </c>
      <c r="K12" s="2">
        <f>TREND(Calibration!$A$2:$A$4,Calibration!$C$2:$C$4,E12)</f>
        <v>422.69390242758521</v>
      </c>
      <c r="L12" s="2">
        <f>TREND(Calibration!$A$2:$A$4,Calibration!$D$2:$D$4,G12)</f>
        <v>549.12982551822608</v>
      </c>
    </row>
    <row r="13" spans="1:14" x14ac:dyDescent="0.25">
      <c r="A13">
        <v>52406</v>
      </c>
      <c r="B13">
        <v>13.93599987</v>
      </c>
      <c r="C13">
        <v>0.59570003000000005</v>
      </c>
      <c r="D13">
        <v>577.17602538999995</v>
      </c>
      <c r="E13">
        <v>1.08819997</v>
      </c>
      <c r="F13">
        <v>1356.02697754</v>
      </c>
      <c r="G13">
        <v>1.43110001</v>
      </c>
      <c r="H13">
        <v>9.9000003020963209E+37</v>
      </c>
      <c r="J13" s="2">
        <f>TREND(Calibration!$A$2:$A$4,Calibration!$B$2:$B$4,C13)</f>
        <v>382.09179266836168</v>
      </c>
      <c r="K13" s="2">
        <f>TREND(Calibration!$A$2:$A$4,Calibration!$C$2:$C$4,E13)</f>
        <v>420.50911630803796</v>
      </c>
      <c r="L13" s="2">
        <f>TREND(Calibration!$A$2:$A$4,Calibration!$D$2:$D$4,G13)</f>
        <v>548.92372252817722</v>
      </c>
    </row>
    <row r="14" spans="1:14" x14ac:dyDescent="0.25">
      <c r="A14">
        <v>57406</v>
      </c>
      <c r="B14">
        <v>14.0170002</v>
      </c>
      <c r="C14">
        <v>0.60270000000000001</v>
      </c>
      <c r="D14">
        <v>434.29098511000001</v>
      </c>
      <c r="E14">
        <v>1.1913000300000001</v>
      </c>
      <c r="F14">
        <v>9.9000003020963209E+37</v>
      </c>
      <c r="G14">
        <v>1.4294999799999999</v>
      </c>
      <c r="H14">
        <v>9.9000003020963209E+37</v>
      </c>
      <c r="J14" s="2">
        <f>TREND(Calibration!$A$2:$A$4,Calibration!$B$2:$B$4,C14)</f>
        <v>386.38537005565996</v>
      </c>
      <c r="K14" s="2">
        <f>TREND(Calibration!$A$2:$A$4,Calibration!$C$2:$C$4,E14)</f>
        <v>462.22190839043947</v>
      </c>
      <c r="L14" s="2">
        <f>TREND(Calibration!$A$2:$A$4,Calibration!$D$2:$D$4,G14)</f>
        <v>548.26412782626494</v>
      </c>
    </row>
    <row r="15" spans="1:14" x14ac:dyDescent="0.25">
      <c r="A15">
        <v>62407</v>
      </c>
      <c r="B15">
        <v>14.0909996</v>
      </c>
      <c r="C15">
        <v>0.59570003000000005</v>
      </c>
      <c r="D15">
        <v>789.62701416000004</v>
      </c>
      <c r="E15">
        <v>1.1632000199999999</v>
      </c>
      <c r="F15">
        <v>9.9000003020963209E+37</v>
      </c>
      <c r="G15">
        <v>1.42999995</v>
      </c>
      <c r="H15">
        <v>9.9000003020963209E+37</v>
      </c>
      <c r="J15" s="2">
        <f>TREND(Calibration!$A$2:$A$4,Calibration!$B$2:$B$4,C15)</f>
        <v>382.09179266836168</v>
      </c>
      <c r="K15" s="2">
        <f>TREND(Calibration!$A$2:$A$4,Calibration!$C$2:$C$4,E15)</f>
        <v>450.8530510430877</v>
      </c>
      <c r="L15" s="2">
        <f>TREND(Calibration!$A$2:$A$4,Calibration!$D$2:$D$4,G15)</f>
        <v>548.47023493870358</v>
      </c>
    </row>
    <row r="16" spans="1:14" x14ac:dyDescent="0.25">
      <c r="A16">
        <v>67407</v>
      </c>
      <c r="B16">
        <v>14.15600014</v>
      </c>
      <c r="C16">
        <v>0.60270000000000001</v>
      </c>
      <c r="D16">
        <v>1091.6209716799999</v>
      </c>
      <c r="E16">
        <v>1.10979998</v>
      </c>
      <c r="F16">
        <v>9.9000003020963209E+37</v>
      </c>
      <c r="G16">
        <v>1.42999995</v>
      </c>
      <c r="H16">
        <v>9.9000003020963209E+37</v>
      </c>
      <c r="J16" s="2">
        <f>TREND(Calibration!$A$2:$A$4,Calibration!$B$2:$B$4,C16)</f>
        <v>386.38537005565996</v>
      </c>
      <c r="K16" s="2">
        <f>TREND(Calibration!$A$2:$A$4,Calibration!$C$2:$C$4,E16)</f>
        <v>429.24816773155601</v>
      </c>
      <c r="L16" s="2">
        <f>TREND(Calibration!$A$2:$A$4,Calibration!$D$2:$D$4,G16)</f>
        <v>548.47023493870358</v>
      </c>
    </row>
    <row r="17" spans="1:12" x14ac:dyDescent="0.25">
      <c r="A17">
        <v>72408</v>
      </c>
      <c r="B17">
        <v>14.227999690000001</v>
      </c>
      <c r="C17">
        <v>0.6038</v>
      </c>
      <c r="D17">
        <v>9.9000003020963209E+37</v>
      </c>
      <c r="E17">
        <v>1.0854999999999999</v>
      </c>
      <c r="F17">
        <v>617.06298828000001</v>
      </c>
      <c r="G17">
        <v>1.43219995</v>
      </c>
      <c r="H17">
        <v>9.9000003020963209E+37</v>
      </c>
      <c r="J17" s="2">
        <f>TREND(Calibration!$A$2:$A$4,Calibration!$B$2:$B$4,C17)</f>
        <v>387.06007796526933</v>
      </c>
      <c r="K17" s="2">
        <f>TREND(Calibration!$A$2:$A$4,Calibration!$C$2:$C$4,E17)</f>
        <v>419.41674752339588</v>
      </c>
      <c r="L17" s="2">
        <f>TREND(Calibration!$A$2:$A$4,Calibration!$D$2:$D$4,G17)</f>
        <v>549.37716064897575</v>
      </c>
    </row>
    <row r="18" spans="1:12" x14ac:dyDescent="0.25">
      <c r="A18">
        <v>77408</v>
      </c>
      <c r="B18">
        <v>14.317999840000001</v>
      </c>
      <c r="C18">
        <v>0.59939998000000005</v>
      </c>
      <c r="D18">
        <v>9.9000003020963209E+37</v>
      </c>
      <c r="E18">
        <v>1.07089996</v>
      </c>
      <c r="F18">
        <v>199.17799377</v>
      </c>
      <c r="G18">
        <v>1.4337999800000001</v>
      </c>
      <c r="H18">
        <v>9.9000003020963209E+37</v>
      </c>
      <c r="J18" s="2">
        <f>TREND(Calibration!$A$2:$A$4,Calibration!$B$2:$B$4,C18)</f>
        <v>384.36123405941544</v>
      </c>
      <c r="K18" s="2">
        <f>TREND(Calibration!$A$2:$A$4,Calibration!$C$2:$C$4,E18)</f>
        <v>413.5097826495176</v>
      </c>
      <c r="L18" s="2">
        <f>TREND(Calibration!$A$2:$A$4,Calibration!$D$2:$D$4,G18)</f>
        <v>550.03675535088803</v>
      </c>
    </row>
    <row r="19" spans="1:12" x14ac:dyDescent="0.25">
      <c r="A19">
        <v>82408</v>
      </c>
      <c r="B19">
        <v>14.369999890000001</v>
      </c>
      <c r="C19">
        <v>0.6038</v>
      </c>
      <c r="D19">
        <v>9.9000003020963209E+37</v>
      </c>
      <c r="E19">
        <v>1.08329999</v>
      </c>
      <c r="F19">
        <v>-2.9119999399999998</v>
      </c>
      <c r="G19">
        <v>1.43110001</v>
      </c>
      <c r="H19">
        <v>9.9000003020963209E+37</v>
      </c>
      <c r="J19" s="2">
        <f>TREND(Calibration!$A$2:$A$4,Calibration!$B$2:$B$4,C19)</f>
        <v>387.06007796526933</v>
      </c>
      <c r="K19" s="2">
        <f>TREND(Calibration!$A$2:$A$4,Calibration!$C$2:$C$4,E19)</f>
        <v>418.52665531870463</v>
      </c>
      <c r="L19" s="2">
        <f>TREND(Calibration!$A$2:$A$4,Calibration!$D$2:$D$4,G19)</f>
        <v>548.92372252817722</v>
      </c>
    </row>
    <row r="20" spans="1:12" x14ac:dyDescent="0.25">
      <c r="A20">
        <v>87407</v>
      </c>
      <c r="B20">
        <v>14.428999900000001</v>
      </c>
      <c r="C20">
        <v>0.60430002000000005</v>
      </c>
      <c r="D20">
        <v>1140.9649658200001</v>
      </c>
      <c r="E20">
        <v>1.1340999599999999</v>
      </c>
      <c r="F20">
        <v>281.86199950999998</v>
      </c>
      <c r="G20">
        <v>1.4327000400000001</v>
      </c>
      <c r="H20">
        <v>9.9000003020963209E+37</v>
      </c>
      <c r="J20" s="2">
        <f>TREND(Calibration!$A$2:$A$4,Calibration!$B$2:$B$4,C20)</f>
        <v>387.36677564614467</v>
      </c>
      <c r="K20" s="2">
        <f>TREND(Calibration!$A$2:$A$4,Calibration!$C$2:$C$4,E20)</f>
        <v>439.07958793971602</v>
      </c>
      <c r="L20" s="2">
        <f>TREND(Calibration!$A$2:$A$4,Calibration!$D$2:$D$4,G20)</f>
        <v>549.58331723008939</v>
      </c>
    </row>
    <row r="21" spans="1:12" x14ac:dyDescent="0.25">
      <c r="A21">
        <v>92408</v>
      </c>
      <c r="B21">
        <v>14.463999749999999</v>
      </c>
      <c r="C21">
        <v>0.61240000000000006</v>
      </c>
      <c r="D21">
        <v>711.11297606999995</v>
      </c>
      <c r="E21">
        <v>1.07089996</v>
      </c>
      <c r="F21">
        <v>464.04299927</v>
      </c>
      <c r="G21">
        <v>1.4333000199999999</v>
      </c>
      <c r="H21">
        <v>9.9000003020963209E+37</v>
      </c>
      <c r="J21" s="2">
        <f>TREND(Calibration!$A$2:$A$4,Calibration!$B$2:$B$4,C21)</f>
        <v>392.33506707676054</v>
      </c>
      <c r="K21" s="2">
        <f>TREND(Calibration!$A$2:$A$4,Calibration!$C$2:$C$4,E21)</f>
        <v>413.5097826495176</v>
      </c>
      <c r="L21" s="2">
        <f>TREND(Calibration!$A$2:$A$4,Calibration!$D$2:$D$4,G21)</f>
        <v>549.83065236083894</v>
      </c>
    </row>
    <row r="22" spans="1:12" x14ac:dyDescent="0.25">
      <c r="A22">
        <v>97408</v>
      </c>
      <c r="B22">
        <v>14.47099972</v>
      </c>
      <c r="C22">
        <v>0.61080003000000005</v>
      </c>
      <c r="D22">
        <v>9.9000003020963209E+37</v>
      </c>
      <c r="E22">
        <v>1.16589999</v>
      </c>
      <c r="F22">
        <v>436.61300659</v>
      </c>
      <c r="G22">
        <v>1.43060005</v>
      </c>
      <c r="H22">
        <v>9.9000003020963209E+37</v>
      </c>
      <c r="J22" s="2">
        <f>TREND(Calibration!$A$2:$A$4,Calibration!$B$2:$B$4,C22)</f>
        <v>391.35369215481722</v>
      </c>
      <c r="K22" s="2">
        <f>TREND(Calibration!$A$2:$A$4,Calibration!$C$2:$C$4,E22)</f>
        <v>451.94541982772978</v>
      </c>
      <c r="L22" s="2">
        <f>TREND(Calibration!$A$2:$A$4,Calibration!$D$2:$D$4,G22)</f>
        <v>548.71761953812825</v>
      </c>
    </row>
    <row r="23" spans="1:12" x14ac:dyDescent="0.25">
      <c r="A23">
        <v>102409</v>
      </c>
      <c r="B23">
        <v>14.54899979</v>
      </c>
      <c r="C23">
        <v>0.60809999999999997</v>
      </c>
      <c r="D23">
        <v>808.27502441000001</v>
      </c>
      <c r="E23">
        <v>1.1421999899999999</v>
      </c>
      <c r="F23">
        <v>735.28302001999998</v>
      </c>
      <c r="G23">
        <v>1.43110001</v>
      </c>
      <c r="H23">
        <v>9.9000003020963209E+37</v>
      </c>
      <c r="J23" s="2">
        <f>TREND(Calibration!$A$2:$A$4,Calibration!$B$2:$B$4,C23)</f>
        <v>389.69757252101488</v>
      </c>
      <c r="K23" s="2">
        <f>TREND(Calibration!$A$2:$A$4,Calibration!$C$2:$C$4,E23)</f>
        <v>442.35674284390535</v>
      </c>
      <c r="L23" s="2">
        <f>TREND(Calibration!$A$2:$A$4,Calibration!$D$2:$D$4,G23)</f>
        <v>548.92372252817722</v>
      </c>
    </row>
    <row r="24" spans="1:12" x14ac:dyDescent="0.25">
      <c r="A24">
        <v>107409</v>
      </c>
      <c r="B24">
        <v>14.619999890000001</v>
      </c>
      <c r="C24">
        <v>0.61019999000000003</v>
      </c>
      <c r="D24">
        <v>731.33599853999999</v>
      </c>
      <c r="E24">
        <v>1.21560001</v>
      </c>
      <c r="F24">
        <v>948.50201416000004</v>
      </c>
      <c r="G24">
        <v>1.43060005</v>
      </c>
      <c r="H24">
        <v>9.9000003020963209E+37</v>
      </c>
      <c r="J24" s="2">
        <f>TREND(Calibration!$A$2:$A$4,Calibration!$B$2:$B$4,C24)</f>
        <v>390.98564512383359</v>
      </c>
      <c r="K24" s="2">
        <f>TREND(Calibration!$A$2:$A$4,Calibration!$C$2:$C$4,E24)</f>
        <v>472.05332859859948</v>
      </c>
      <c r="L24" s="2">
        <f>TREND(Calibration!$A$2:$A$4,Calibration!$D$2:$D$4,G24)</f>
        <v>548.71761953812825</v>
      </c>
    </row>
    <row r="25" spans="1:12" x14ac:dyDescent="0.25">
      <c r="A25">
        <v>112410</v>
      </c>
      <c r="B25">
        <v>14.727000240000001</v>
      </c>
      <c r="C25">
        <v>0.60270000000000001</v>
      </c>
      <c r="D25">
        <v>625.82098388999998</v>
      </c>
      <c r="E25">
        <v>1.2053999900000001</v>
      </c>
      <c r="F25">
        <v>1021.71099854</v>
      </c>
      <c r="G25">
        <v>1.4333000199999999</v>
      </c>
      <c r="H25">
        <v>9.9000003020963209E+37</v>
      </c>
      <c r="J25" s="2">
        <f>TREND(Calibration!$A$2:$A$4,Calibration!$B$2:$B$4,C25)</f>
        <v>386.38537005565996</v>
      </c>
      <c r="K25" s="2">
        <f>TREND(Calibration!$A$2:$A$4,Calibration!$C$2:$C$4,E25)</f>
        <v>467.92654813410383</v>
      </c>
      <c r="L25" s="2">
        <f>TREND(Calibration!$A$2:$A$4,Calibration!$D$2:$D$4,G25)</f>
        <v>549.83065236083894</v>
      </c>
    </row>
    <row r="26" spans="1:12" x14ac:dyDescent="0.25">
      <c r="A26">
        <v>117421</v>
      </c>
      <c r="B26">
        <v>14.885999679999999</v>
      </c>
      <c r="C26">
        <v>0.60210001000000002</v>
      </c>
      <c r="D26">
        <v>400.24700927999999</v>
      </c>
      <c r="E26">
        <v>1.2447999700000001</v>
      </c>
      <c r="F26">
        <v>9.9000003020963209E+37</v>
      </c>
      <c r="G26">
        <v>1.43429995</v>
      </c>
      <c r="H26">
        <v>1339.3459472699999</v>
      </c>
      <c r="J26" s="2">
        <f>TREND(Calibration!$A$2:$A$4,Calibration!$B$2:$B$4,C26)</f>
        <v>386.01735369321767</v>
      </c>
      <c r="K26" s="2">
        <f>TREND(Calibration!$A$2:$A$4,Calibration!$C$2:$C$4,E26)</f>
        <v>483.86720979609294</v>
      </c>
      <c r="L26" s="2">
        <f>TREND(Calibration!$A$2:$A$4,Calibration!$D$2:$D$4,G26)</f>
        <v>550.24286246332656</v>
      </c>
    </row>
    <row r="27" spans="1:12" x14ac:dyDescent="0.25">
      <c r="A27">
        <v>122409</v>
      </c>
      <c r="B27">
        <v>14.963999749999999</v>
      </c>
      <c r="C27">
        <v>0.60479998999999995</v>
      </c>
      <c r="D27">
        <v>750.72698975000003</v>
      </c>
      <c r="E27">
        <v>1.28040004</v>
      </c>
      <c r="F27">
        <v>914.45300293000003</v>
      </c>
      <c r="G27">
        <v>1.43219995</v>
      </c>
      <c r="H27">
        <v>9.9000003020963209E+37</v>
      </c>
      <c r="J27" s="2">
        <f>TREND(Calibration!$A$2:$A$4,Calibration!$B$2:$B$4,C27)</f>
        <v>387.67344265847856</v>
      </c>
      <c r="K27" s="2">
        <f>TREND(Calibration!$A$2:$A$4,Calibration!$C$2:$C$4,E27)</f>
        <v>498.27048286915351</v>
      </c>
      <c r="L27" s="2">
        <f>TREND(Calibration!$A$2:$A$4,Calibration!$D$2:$D$4,G27)</f>
        <v>549.37716064897575</v>
      </c>
    </row>
    <row r="28" spans="1:12" x14ac:dyDescent="0.25">
      <c r="A28">
        <v>127410</v>
      </c>
      <c r="B28">
        <v>15.01299953</v>
      </c>
      <c r="C28">
        <v>0.60699999000000004</v>
      </c>
      <c r="D28">
        <v>871.29998779000005</v>
      </c>
      <c r="E28">
        <v>1.1784000400000001</v>
      </c>
      <c r="F28">
        <v>1031.49401855</v>
      </c>
      <c r="G28">
        <v>1.43110001</v>
      </c>
      <c r="H28">
        <v>9.9000003020963209E+37</v>
      </c>
      <c r="J28" s="2">
        <f>TREND(Calibration!$A$2:$A$4,Calibration!$B$2:$B$4,C28)</f>
        <v>389.02285847769735</v>
      </c>
      <c r="K28" s="2">
        <f>TREND(Calibration!$A$2:$A$4,Calibration!$C$2:$C$4,E28)</f>
        <v>457.00275914130174</v>
      </c>
      <c r="L28" s="2">
        <f>TREND(Calibration!$A$2:$A$4,Calibration!$D$2:$D$4,G28)</f>
        <v>548.92372252817722</v>
      </c>
    </row>
    <row r="29" spans="1:12" x14ac:dyDescent="0.25">
      <c r="A29">
        <v>132410</v>
      </c>
      <c r="B29">
        <v>15.02600002</v>
      </c>
      <c r="C29">
        <v>0.60049998999999998</v>
      </c>
      <c r="D29">
        <v>852.47998046999999</v>
      </c>
      <c r="E29">
        <v>1.1703000100000001</v>
      </c>
      <c r="F29">
        <v>1007.7960205099999</v>
      </c>
      <c r="G29">
        <v>1.4333000199999999</v>
      </c>
      <c r="H29">
        <v>9.9000003020963209E+37</v>
      </c>
      <c r="J29" s="2">
        <f>TREND(Calibration!$A$2:$A$4,Calibration!$B$2:$B$4,C29)</f>
        <v>385.03594810273302</v>
      </c>
      <c r="K29" s="2">
        <f>TREND(Calibration!$A$2:$A$4,Calibration!$C$2:$C$4,E29)</f>
        <v>453.72560423711241</v>
      </c>
      <c r="L29" s="2">
        <f>TREND(Calibration!$A$2:$A$4,Calibration!$D$2:$D$4,G29)</f>
        <v>549.83065236083894</v>
      </c>
    </row>
    <row r="30" spans="1:12" x14ac:dyDescent="0.25">
      <c r="A30">
        <v>137410</v>
      </c>
      <c r="B30">
        <v>14.961000439999999</v>
      </c>
      <c r="C30">
        <v>0.60000001999999997</v>
      </c>
      <c r="D30">
        <v>534.62902831999997</v>
      </c>
      <c r="E30">
        <v>1.2496999499999999</v>
      </c>
      <c r="F30">
        <v>1106.5489502</v>
      </c>
      <c r="G30">
        <v>1.4327000400000001</v>
      </c>
      <c r="H30">
        <v>9.9000003020963209E+37</v>
      </c>
      <c r="J30" s="2">
        <f>TREND(Calibration!$A$2:$A$4,Calibration!$B$2:$B$4,C30)</f>
        <v>384.72928109039901</v>
      </c>
      <c r="K30" s="2">
        <f>TREND(Calibration!$A$2:$A$4,Calibration!$C$2:$C$4,E30)</f>
        <v>485.84967078542621</v>
      </c>
      <c r="L30" s="2">
        <f>TREND(Calibration!$A$2:$A$4,Calibration!$D$2:$D$4,G30)</f>
        <v>549.58331723008939</v>
      </c>
    </row>
    <row r="31" spans="1:12" x14ac:dyDescent="0.25">
      <c r="A31">
        <v>142410</v>
      </c>
      <c r="B31">
        <v>14.902000429999999</v>
      </c>
      <c r="C31">
        <v>0.6038</v>
      </c>
      <c r="D31">
        <v>563.02502441000001</v>
      </c>
      <c r="E31">
        <v>1.3717000500000001</v>
      </c>
      <c r="F31">
        <v>1337.0959472699999</v>
      </c>
      <c r="G31">
        <v>1.4327000400000001</v>
      </c>
      <c r="H31">
        <v>9.9000003020963209E+37</v>
      </c>
      <c r="J31" s="2">
        <f>TREND(Calibration!$A$2:$A$4,Calibration!$B$2:$B$4,C31)</f>
        <v>387.06007796526933</v>
      </c>
      <c r="K31" s="2">
        <f>TREND(Calibration!$A$2:$A$4,Calibration!$C$2:$C$4,E31)</f>
        <v>535.20914550670375</v>
      </c>
      <c r="L31" s="2">
        <f>TREND(Calibration!$A$2:$A$4,Calibration!$D$2:$D$4,G31)</f>
        <v>549.58331723008939</v>
      </c>
    </row>
    <row r="32" spans="1:12" x14ac:dyDescent="0.25">
      <c r="A32">
        <v>147421</v>
      </c>
      <c r="B32">
        <v>14.87300014</v>
      </c>
      <c r="C32">
        <v>0.59729999</v>
      </c>
      <c r="D32">
        <v>707.69598388999998</v>
      </c>
      <c r="E32">
        <v>1.40840006</v>
      </c>
      <c r="F32">
        <v>1093.6760253899999</v>
      </c>
      <c r="G32">
        <v>1.43429995</v>
      </c>
      <c r="H32">
        <v>9.9000003020963209E+37</v>
      </c>
      <c r="J32" s="2">
        <f>TREND(Calibration!$A$2:$A$4,Calibration!$B$2:$B$4,C32)</f>
        <v>383.07316145659672</v>
      </c>
      <c r="K32" s="2">
        <f>TREND(Calibration!$A$2:$A$4,Calibration!$C$2:$C$4,E32)</f>
        <v>550.05743838405078</v>
      </c>
      <c r="L32" s="2">
        <f>TREND(Calibration!$A$2:$A$4,Calibration!$D$2:$D$4,G32)</f>
        <v>550.24286246332656</v>
      </c>
    </row>
    <row r="33" spans="1:12" x14ac:dyDescent="0.25">
      <c r="A33">
        <v>152410</v>
      </c>
      <c r="B33">
        <v>14.885999679999999</v>
      </c>
      <c r="C33">
        <v>0.6038</v>
      </c>
      <c r="D33">
        <v>201.38200377999999</v>
      </c>
      <c r="E33">
        <v>1.2274999600000001</v>
      </c>
      <c r="F33">
        <v>9.9000003020963209E+37</v>
      </c>
      <c r="G33">
        <v>1.4315999699999999</v>
      </c>
      <c r="H33">
        <v>9.9000003020963209E+37</v>
      </c>
      <c r="J33" s="2">
        <f>TREND(Calibration!$A$2:$A$4,Calibration!$B$2:$B$4,C33)</f>
        <v>387.06007796526933</v>
      </c>
      <c r="K33" s="2">
        <f>TREND(Calibration!$A$2:$A$4,Calibration!$C$2:$C$4,E33)</f>
        <v>476.86787613757258</v>
      </c>
      <c r="L33" s="2">
        <f>TREND(Calibration!$A$2:$A$4,Calibration!$D$2:$D$4,G33)</f>
        <v>549.12982551822608</v>
      </c>
    </row>
    <row r="34" spans="1:12" x14ac:dyDescent="0.25">
      <c r="A34">
        <v>157410</v>
      </c>
      <c r="B34">
        <v>14.85700035</v>
      </c>
      <c r="C34">
        <v>0.60049998999999998</v>
      </c>
      <c r="D34">
        <v>1103.2580566399999</v>
      </c>
      <c r="E34">
        <v>1.2166999599999999</v>
      </c>
      <c r="F34">
        <v>1171.1479492200001</v>
      </c>
      <c r="G34">
        <v>1.4327000400000001</v>
      </c>
      <c r="H34">
        <v>9.9000003020963209E+37</v>
      </c>
      <c r="J34" s="2">
        <f>TREND(Calibration!$A$2:$A$4,Calibration!$B$2:$B$4,C34)</f>
        <v>385.03594810273302</v>
      </c>
      <c r="K34" s="2">
        <f>TREND(Calibration!$A$2:$A$4,Calibration!$C$2:$C$4,E34)</f>
        <v>472.49835244874117</v>
      </c>
      <c r="L34" s="2">
        <f>TREND(Calibration!$A$2:$A$4,Calibration!$D$2:$D$4,G34)</f>
        <v>549.58331723008939</v>
      </c>
    </row>
    <row r="35" spans="1:12" x14ac:dyDescent="0.25">
      <c r="A35">
        <v>162421</v>
      </c>
      <c r="B35">
        <v>14.869999890000001</v>
      </c>
      <c r="C35">
        <v>0.59509999000000002</v>
      </c>
      <c r="D35">
        <v>1236.5119628899999</v>
      </c>
      <c r="E35">
        <v>1.1632000199999999</v>
      </c>
      <c r="F35">
        <v>934.84497069999998</v>
      </c>
      <c r="G35">
        <v>1.43110001</v>
      </c>
      <c r="H35">
        <v>9.9000003020963209E+37</v>
      </c>
      <c r="J35" s="2">
        <f>TREND(Calibration!$A$2:$A$4,Calibration!$B$2:$B$4,C35)</f>
        <v>381.72374563737804</v>
      </c>
      <c r="K35" s="2">
        <f>TREND(Calibration!$A$2:$A$4,Calibration!$C$2:$C$4,E35)</f>
        <v>450.8530510430877</v>
      </c>
      <c r="L35" s="2">
        <f>TREND(Calibration!$A$2:$A$4,Calibration!$D$2:$D$4,G35)</f>
        <v>548.92372252817722</v>
      </c>
    </row>
    <row r="36" spans="1:12" x14ac:dyDescent="0.25">
      <c r="A36">
        <v>167412</v>
      </c>
      <c r="B36">
        <v>14.92199993</v>
      </c>
      <c r="C36">
        <v>0.59619999000000001</v>
      </c>
      <c r="D36">
        <v>496.56900023999998</v>
      </c>
      <c r="E36">
        <v>1.20700002</v>
      </c>
      <c r="F36">
        <v>1137.2309570299999</v>
      </c>
      <c r="G36">
        <v>1.43110001</v>
      </c>
      <c r="H36">
        <v>9.9000003020963209E+37</v>
      </c>
      <c r="J36" s="2">
        <f>TREND(Calibration!$A$2:$A$4,Calibration!$B$2:$B$4,C36)</f>
        <v>382.39845354698741</v>
      </c>
      <c r="K36" s="2">
        <f>TREND(Calibration!$A$2:$A$4,Calibration!$C$2:$C$4,E36)</f>
        <v>468.57389711445938</v>
      </c>
      <c r="L36" s="2">
        <f>TREND(Calibration!$A$2:$A$4,Calibration!$D$2:$D$4,G36)</f>
        <v>548.92372252817722</v>
      </c>
    </row>
    <row r="37" spans="1:12" x14ac:dyDescent="0.25">
      <c r="A37">
        <v>172411</v>
      </c>
      <c r="B37">
        <v>14.902000429999999</v>
      </c>
      <c r="C37">
        <v>0.59840000000000004</v>
      </c>
      <c r="D37">
        <v>1157.2719726600001</v>
      </c>
      <c r="E37">
        <v>1.18920004</v>
      </c>
      <c r="F37">
        <v>967.72198486000002</v>
      </c>
      <c r="G37">
        <v>1.4315999699999999</v>
      </c>
      <c r="H37">
        <v>9.9000003020963209E+37</v>
      </c>
      <c r="J37" s="2">
        <f>TREND(Calibration!$A$2:$A$4,Calibration!$B$2:$B$4,C37)</f>
        <v>383.74787549991436</v>
      </c>
      <c r="K37" s="2">
        <f>TREND(Calibration!$A$2:$A$4,Calibration!$C$2:$C$4,E37)</f>
        <v>461.37228283013309</v>
      </c>
      <c r="L37" s="2">
        <f>TREND(Calibration!$A$2:$A$4,Calibration!$D$2:$D$4,G37)</f>
        <v>549.12982551822608</v>
      </c>
    </row>
    <row r="38" spans="1:12" x14ac:dyDescent="0.25">
      <c r="A38">
        <v>177412</v>
      </c>
      <c r="B38">
        <v>14.869999890000001</v>
      </c>
      <c r="C38">
        <v>0.59840000000000004</v>
      </c>
      <c r="D38">
        <v>437.41101073999999</v>
      </c>
      <c r="E38">
        <v>1.1913000300000001</v>
      </c>
      <c r="F38">
        <v>9.9000003020963209E+37</v>
      </c>
      <c r="G38">
        <v>1.43110001</v>
      </c>
      <c r="H38">
        <v>9.9000003020963209E+37</v>
      </c>
      <c r="J38" s="2">
        <f>TREND(Calibration!$A$2:$A$4,Calibration!$B$2:$B$4,C38)</f>
        <v>383.74787549991436</v>
      </c>
      <c r="K38" s="2">
        <f>TREND(Calibration!$A$2:$A$4,Calibration!$C$2:$C$4,E38)</f>
        <v>462.22190839043947</v>
      </c>
      <c r="L38" s="2">
        <f>TREND(Calibration!$A$2:$A$4,Calibration!$D$2:$D$4,G38)</f>
        <v>548.92372252817722</v>
      </c>
    </row>
    <row r="39" spans="1:12" x14ac:dyDescent="0.25">
      <c r="A39">
        <v>182412</v>
      </c>
      <c r="B39">
        <v>14.786000250000001</v>
      </c>
      <c r="C39">
        <v>0.59399997999999998</v>
      </c>
      <c r="D39">
        <v>660.58697510000002</v>
      </c>
      <c r="E39">
        <v>1.22860003</v>
      </c>
      <c r="F39">
        <v>9.9000003020963209E+37</v>
      </c>
      <c r="G39">
        <v>1.4333000199999999</v>
      </c>
      <c r="H39">
        <v>9.9000003020963209E+37</v>
      </c>
      <c r="J39" s="2">
        <f>TREND(Calibration!$A$2:$A$4,Calibration!$B$2:$B$4,C39)</f>
        <v>381.04903159406041</v>
      </c>
      <c r="K39" s="2">
        <f>TREND(Calibration!$A$2:$A$4,Calibration!$C$2:$C$4,E39)</f>
        <v>477.31294853797743</v>
      </c>
      <c r="L39" s="2">
        <f>TREND(Calibration!$A$2:$A$4,Calibration!$D$2:$D$4,G39)</f>
        <v>549.83065236083894</v>
      </c>
    </row>
    <row r="40" spans="1:12" x14ac:dyDescent="0.25">
      <c r="A40">
        <v>187411</v>
      </c>
      <c r="B40">
        <v>14.69499969</v>
      </c>
      <c r="C40">
        <v>0.59189999000000004</v>
      </c>
      <c r="D40">
        <v>571.96301270000004</v>
      </c>
      <c r="E40">
        <v>1.3911000499999999</v>
      </c>
      <c r="F40">
        <v>9.9000003020963209E+37</v>
      </c>
      <c r="G40">
        <v>1.43219995</v>
      </c>
      <c r="H40">
        <v>9.9000003020963209E+37</v>
      </c>
      <c r="J40" s="2">
        <f>TREND(Calibration!$A$2:$A$4,Calibration!$B$2:$B$4,C40)</f>
        <v>379.76095899124181</v>
      </c>
      <c r="K40" s="2">
        <f>TREND(Calibration!$A$2:$A$4,Calibration!$C$2:$C$4,E40)</f>
        <v>543.05810472553037</v>
      </c>
      <c r="L40" s="2">
        <f>TREND(Calibration!$A$2:$A$4,Calibration!$D$2:$D$4,G40)</f>
        <v>549.37716064897575</v>
      </c>
    </row>
    <row r="41" spans="1:12" x14ac:dyDescent="0.25">
      <c r="A41">
        <v>192411</v>
      </c>
      <c r="B41">
        <v>14.588000299999999</v>
      </c>
      <c r="C41">
        <v>0.59350002000000002</v>
      </c>
      <c r="D41">
        <v>619.63201904000005</v>
      </c>
      <c r="E41">
        <v>1.1411000499999999</v>
      </c>
      <c r="F41">
        <v>1370.41894531</v>
      </c>
      <c r="G41">
        <v>1.4333000199999999</v>
      </c>
      <c r="H41">
        <v>9.9000003020963209E+37</v>
      </c>
      <c r="J41" s="2">
        <f>TREND(Calibration!$A$2:$A$4,Calibration!$B$2:$B$4,C41)</f>
        <v>380.74237071543473</v>
      </c>
      <c r="K41" s="2">
        <f>TREND(Calibration!$A$2:$A$4,Calibration!$C$2:$C$4,E41)</f>
        <v>441.91172303961895</v>
      </c>
      <c r="L41" s="2">
        <f>TREND(Calibration!$A$2:$A$4,Calibration!$D$2:$D$4,G41)</f>
        <v>549.83065236083894</v>
      </c>
    </row>
    <row r="42" spans="1:12" x14ac:dyDescent="0.25">
      <c r="A42">
        <v>197412</v>
      </c>
      <c r="B42">
        <v>14.538999560000001</v>
      </c>
      <c r="C42">
        <v>0.59890001999999998</v>
      </c>
      <c r="D42">
        <v>95.274002080000002</v>
      </c>
      <c r="E42">
        <v>1.1680999999999999</v>
      </c>
      <c r="F42">
        <v>9.9000003020963209E+37</v>
      </c>
      <c r="G42">
        <v>1.4315999699999999</v>
      </c>
      <c r="H42">
        <v>1100.5689697299999</v>
      </c>
      <c r="J42" s="2">
        <f>TREND(Calibration!$A$2:$A$4,Calibration!$B$2:$B$4,C42)</f>
        <v>384.05457318078965</v>
      </c>
      <c r="K42" s="2">
        <f>TREND(Calibration!$A$2:$A$4,Calibration!$C$2:$C$4,E42)</f>
        <v>452.83551203242104</v>
      </c>
      <c r="L42" s="2">
        <f>TREND(Calibration!$A$2:$A$4,Calibration!$D$2:$D$4,G42)</f>
        <v>549.12982551822608</v>
      </c>
    </row>
    <row r="43" spans="1:12" x14ac:dyDescent="0.25">
      <c r="A43">
        <v>202411</v>
      </c>
      <c r="B43">
        <v>14.51299953</v>
      </c>
      <c r="C43">
        <v>0.59299999000000003</v>
      </c>
      <c r="D43">
        <v>759.91802978999999</v>
      </c>
      <c r="E43">
        <v>1.1993999500000001</v>
      </c>
      <c r="F43">
        <v>9.9000003020963209E+37</v>
      </c>
      <c r="G43">
        <v>1.4294999799999999</v>
      </c>
      <c r="H43">
        <v>9.9000003020963209E+37</v>
      </c>
      <c r="J43" s="2">
        <f>TREND(Calibration!$A$2:$A$4,Calibration!$B$2:$B$4,C43)</f>
        <v>380.43566690085112</v>
      </c>
      <c r="K43" s="2">
        <f>TREND(Calibration!$A$2:$A$4,Calibration!$C$2:$C$4,E43)</f>
        <v>465.49901879022087</v>
      </c>
      <c r="L43" s="2">
        <f>TREND(Calibration!$A$2:$A$4,Calibration!$D$2:$D$4,G43)</f>
        <v>548.26412782626494</v>
      </c>
    </row>
    <row r="44" spans="1:12" x14ac:dyDescent="0.25">
      <c r="A44">
        <v>207411</v>
      </c>
      <c r="B44">
        <v>14.45400047</v>
      </c>
      <c r="C44">
        <v>0.59729999</v>
      </c>
      <c r="D44">
        <v>9.9000003020963209E+37</v>
      </c>
      <c r="E44">
        <v>1.21019995</v>
      </c>
      <c r="F44">
        <v>1244.6300048799999</v>
      </c>
      <c r="G44">
        <v>1.43110001</v>
      </c>
      <c r="H44">
        <v>9.9000003020963209E+37</v>
      </c>
      <c r="J44" s="2">
        <f>TREND(Calibration!$A$2:$A$4,Calibration!$B$2:$B$4,C44)</f>
        <v>383.07316145659672</v>
      </c>
      <c r="K44" s="2">
        <f>TREND(Calibration!$A$2:$A$4,Calibration!$C$2:$C$4,E44)</f>
        <v>469.86854247905222</v>
      </c>
      <c r="L44" s="2">
        <f>TREND(Calibration!$A$2:$A$4,Calibration!$D$2:$D$4,G44)</f>
        <v>548.92372252817722</v>
      </c>
    </row>
    <row r="45" spans="1:12" x14ac:dyDescent="0.25">
      <c r="A45">
        <v>212412</v>
      </c>
      <c r="B45">
        <v>14.472999570000001</v>
      </c>
      <c r="C45">
        <v>0.59460002000000001</v>
      </c>
      <c r="D45">
        <v>563.06201171999999</v>
      </c>
      <c r="E45">
        <v>1.1421999899999999</v>
      </c>
      <c r="F45">
        <v>9.9000003020963209E+37</v>
      </c>
      <c r="G45">
        <v>1.43060005</v>
      </c>
      <c r="H45">
        <v>9.9000003020963209E+37</v>
      </c>
      <c r="J45" s="2">
        <f>TREND(Calibration!$A$2:$A$4,Calibration!$B$2:$B$4,C45)</f>
        <v>381.41707862504404</v>
      </c>
      <c r="K45" s="2">
        <f>TREND(Calibration!$A$2:$A$4,Calibration!$C$2:$C$4,E45)</f>
        <v>442.35674284390535</v>
      </c>
      <c r="L45" s="2">
        <f>TREND(Calibration!$A$2:$A$4,Calibration!$D$2:$D$4,G45)</f>
        <v>548.71761953812825</v>
      </c>
    </row>
    <row r="46" spans="1:12" x14ac:dyDescent="0.25">
      <c r="A46">
        <v>217411</v>
      </c>
      <c r="B46">
        <v>14.444000239999999</v>
      </c>
      <c r="C46">
        <v>0.59350002000000002</v>
      </c>
      <c r="D46">
        <v>1015.10900879</v>
      </c>
      <c r="E46">
        <v>1.3489999800000001</v>
      </c>
      <c r="F46">
        <v>1279.6040039100001</v>
      </c>
      <c r="G46">
        <v>1.43060005</v>
      </c>
      <c r="H46">
        <v>9.9000003020963209E+37</v>
      </c>
      <c r="J46" s="2">
        <f>TREND(Calibration!$A$2:$A$4,Calibration!$B$2:$B$4,C46)</f>
        <v>380.74237071543473</v>
      </c>
      <c r="K46" s="2">
        <f>TREND(Calibration!$A$2:$A$4,Calibration!$C$2:$C$4,E46)</f>
        <v>526.02502572863614</v>
      </c>
      <c r="L46" s="2">
        <f>TREND(Calibration!$A$2:$A$4,Calibration!$D$2:$D$4,G46)</f>
        <v>548.71761953812825</v>
      </c>
    </row>
    <row r="47" spans="1:12" x14ac:dyDescent="0.25">
      <c r="A47">
        <v>222412</v>
      </c>
      <c r="B47">
        <v>14.475999829999999</v>
      </c>
      <c r="C47">
        <v>0.59619999000000001</v>
      </c>
      <c r="D47">
        <v>120.64199829</v>
      </c>
      <c r="E47">
        <v>1.1611000300000001</v>
      </c>
      <c r="F47">
        <v>9.9000003020963209E+37</v>
      </c>
      <c r="G47">
        <v>1.42569995</v>
      </c>
      <c r="H47">
        <v>1044.16894531</v>
      </c>
      <c r="J47" s="2">
        <f>TREND(Calibration!$A$2:$A$4,Calibration!$B$2:$B$4,C47)</f>
        <v>382.39845354698741</v>
      </c>
      <c r="K47" s="2">
        <f>TREND(Calibration!$A$2:$A$4,Calibration!$C$2:$C$4,E47)</f>
        <v>450.00342548278138</v>
      </c>
      <c r="L47" s="2">
        <f>TREND(Calibration!$A$2:$A$4,Calibration!$D$2:$D$4,G47)</f>
        <v>546.69760741408061</v>
      </c>
    </row>
    <row r="48" spans="1:12" x14ac:dyDescent="0.25">
      <c r="A48">
        <v>227411</v>
      </c>
      <c r="B48">
        <v>14.37899971</v>
      </c>
      <c r="C48">
        <v>0.59079999000000005</v>
      </c>
      <c r="D48">
        <v>1226.7519531200001</v>
      </c>
      <c r="E48">
        <v>1.1433000600000001</v>
      </c>
      <c r="F48">
        <v>902.32397461000005</v>
      </c>
      <c r="G48">
        <v>1.42620003</v>
      </c>
      <c r="H48">
        <v>9.9000003020963209E+37</v>
      </c>
      <c r="J48" s="2">
        <f>TREND(Calibration!$A$2:$A$4,Calibration!$B$2:$B$4,C48)</f>
        <v>379.08625108163244</v>
      </c>
      <c r="K48" s="2">
        <f>TREND(Calibration!$A$2:$A$4,Calibration!$C$2:$C$4,E48)</f>
        <v>442.80181524431026</v>
      </c>
      <c r="L48" s="2">
        <f>TREND(Calibration!$A$2:$A$4,Calibration!$D$2:$D$4,G48)</f>
        <v>546.90375987280459</v>
      </c>
    </row>
    <row r="49" spans="1:12" x14ac:dyDescent="0.25">
      <c r="A49">
        <v>232412</v>
      </c>
      <c r="B49">
        <v>14.291999819999999</v>
      </c>
      <c r="C49">
        <v>0.59030002000000004</v>
      </c>
      <c r="D49">
        <v>603.83502196999996</v>
      </c>
      <c r="E49">
        <v>1.1832</v>
      </c>
      <c r="F49">
        <v>962.27099609000004</v>
      </c>
      <c r="G49">
        <v>1.42460001</v>
      </c>
      <c r="H49">
        <v>9.9000003020963209E+37</v>
      </c>
      <c r="J49" s="2">
        <f>TREND(Calibration!$A$2:$A$4,Calibration!$B$2:$B$4,C49)</f>
        <v>378.77958406929844</v>
      </c>
      <c r="K49" s="2">
        <f>TREND(Calibration!$A$2:$A$4,Calibration!$C$2:$C$4,E49)</f>
        <v>458.94475348625014</v>
      </c>
      <c r="L49" s="2">
        <f>TREND(Calibration!$A$2:$A$4,Calibration!$D$2:$D$4,G49)</f>
        <v>546.24416929328197</v>
      </c>
    </row>
    <row r="50" spans="1:12" x14ac:dyDescent="0.25">
      <c r="A50">
        <v>237425</v>
      </c>
      <c r="B50">
        <v>14.178000450000001</v>
      </c>
      <c r="C50">
        <v>0.58920002000000005</v>
      </c>
      <c r="D50">
        <v>969.31799316000001</v>
      </c>
      <c r="E50">
        <v>1.1426999600000001</v>
      </c>
      <c r="F50">
        <v>824.61499022999999</v>
      </c>
      <c r="G50">
        <v>1.4241000399999999</v>
      </c>
      <c r="H50">
        <v>9.9000003020963209E+37</v>
      </c>
      <c r="J50" s="2">
        <f>TREND(Calibration!$A$2:$A$4,Calibration!$B$2:$B$4,C50)</f>
        <v>378.10487615968913</v>
      </c>
      <c r="K50" s="2">
        <f>TREND(Calibration!$A$2:$A$4,Calibration!$C$2:$C$4,E50)</f>
        <v>442.55902346971141</v>
      </c>
      <c r="L50" s="2">
        <f>TREND(Calibration!$A$2:$A$4,Calibration!$D$2:$D$4,G50)</f>
        <v>546.03806218084344</v>
      </c>
    </row>
    <row r="51" spans="1:12" x14ac:dyDescent="0.25">
      <c r="A51">
        <v>242412</v>
      </c>
      <c r="B51">
        <v>14.088000299999999</v>
      </c>
      <c r="C51">
        <v>0.59509999000000002</v>
      </c>
      <c r="D51">
        <v>196.46499634</v>
      </c>
      <c r="E51">
        <v>1.17999995</v>
      </c>
      <c r="F51">
        <v>9.9000003020963209E+37</v>
      </c>
      <c r="G51">
        <v>1.4241000399999999</v>
      </c>
      <c r="H51">
        <v>9.9000003020963209E+37</v>
      </c>
      <c r="J51" s="2">
        <f>TREND(Calibration!$A$2:$A$4,Calibration!$B$2:$B$4,C51)</f>
        <v>381.72374563737804</v>
      </c>
      <c r="K51" s="2">
        <f>TREND(Calibration!$A$2:$A$4,Calibration!$C$2:$C$4,E51)</f>
        <v>457.65005957139414</v>
      </c>
      <c r="L51" s="2">
        <f>TREND(Calibration!$A$2:$A$4,Calibration!$D$2:$D$4,G51)</f>
        <v>546.03806218084344</v>
      </c>
    </row>
    <row r="52" spans="1:12" x14ac:dyDescent="0.25">
      <c r="A52">
        <v>247411</v>
      </c>
      <c r="B52">
        <v>13.95699978</v>
      </c>
      <c r="C52">
        <v>0.59619999000000001</v>
      </c>
      <c r="D52">
        <v>1292.0789794899999</v>
      </c>
      <c r="E52">
        <v>1.1621999700000001</v>
      </c>
      <c r="F52">
        <v>828.57598876999998</v>
      </c>
      <c r="G52">
        <v>1.42190003</v>
      </c>
      <c r="H52">
        <v>9.9000003020963209E+37</v>
      </c>
      <c r="J52" s="2">
        <f>TREND(Calibration!$A$2:$A$4,Calibration!$B$2:$B$4,C52)</f>
        <v>382.39845354698741</v>
      </c>
      <c r="K52" s="2">
        <f>TREND(Calibration!$A$2:$A$4,Calibration!$C$2:$C$4,E52)</f>
        <v>450.44844528706778</v>
      </c>
      <c r="L52" s="2">
        <f>TREND(Calibration!$A$2:$A$4,Calibration!$D$2:$D$4,G52)</f>
        <v>545.13113234818161</v>
      </c>
    </row>
    <row r="53" spans="1:12" x14ac:dyDescent="0.25">
      <c r="A53">
        <v>252412</v>
      </c>
      <c r="B53">
        <v>13.95300007</v>
      </c>
      <c r="C53">
        <v>0.59240000999999998</v>
      </c>
      <c r="D53">
        <v>558.63500977000001</v>
      </c>
      <c r="E53">
        <v>1.33280003</v>
      </c>
      <c r="F53">
        <v>1072.39904785</v>
      </c>
      <c r="G53">
        <v>1.4251999900000001</v>
      </c>
      <c r="H53">
        <v>9.9000003020963209E+37</v>
      </c>
      <c r="J53" s="2">
        <f>TREND(Calibration!$A$2:$A$4,Calibration!$B$2:$B$4,C53)</f>
        <v>380.0676566721171</v>
      </c>
      <c r="K53" s="2">
        <f>TREND(Calibration!$A$2:$A$4,Calibration!$C$2:$C$4,E53)</f>
        <v>519.4707604246654</v>
      </c>
      <c r="L53" s="2">
        <f>TREND(Calibration!$A$2:$A$4,Calibration!$D$2:$D$4,G53)</f>
        <v>546.49150442403163</v>
      </c>
    </row>
    <row r="54" spans="1:12" x14ac:dyDescent="0.25">
      <c r="A54">
        <v>257412</v>
      </c>
      <c r="B54">
        <v>13.95300007</v>
      </c>
      <c r="C54">
        <v>0.59670000999999995</v>
      </c>
      <c r="D54">
        <v>580.25897216999999</v>
      </c>
      <c r="E54">
        <v>1.49810004</v>
      </c>
      <c r="F54">
        <v>1148.43395996</v>
      </c>
      <c r="G54">
        <v>1.4251999900000001</v>
      </c>
      <c r="H54">
        <v>9.9000003020963209E+37</v>
      </c>
      <c r="J54" s="2">
        <f>TREND(Calibration!$A$2:$A$4,Calibration!$B$2:$B$4,C54)</f>
        <v>382.7051512278627</v>
      </c>
      <c r="K54" s="2">
        <f>TREND(Calibration!$A$2:$A$4,Calibration!$C$2:$C$4,E54)</f>
        <v>586.34875204124523</v>
      </c>
      <c r="L54" s="2">
        <f>TREND(Calibration!$A$2:$A$4,Calibration!$D$2:$D$4,G54)</f>
        <v>546.49150442403163</v>
      </c>
    </row>
    <row r="55" spans="1:12" x14ac:dyDescent="0.25">
      <c r="A55">
        <v>262411</v>
      </c>
      <c r="B55">
        <v>13.96700001</v>
      </c>
      <c r="C55">
        <v>0.59570003000000005</v>
      </c>
      <c r="D55">
        <v>815.99298095999995</v>
      </c>
      <c r="E55">
        <v>1.32959998</v>
      </c>
      <c r="F55">
        <v>921.26898193</v>
      </c>
      <c r="G55">
        <v>1.4229999799999999</v>
      </c>
      <c r="H55">
        <v>9.9000003020963209E+37</v>
      </c>
      <c r="J55" s="2">
        <f>TREND(Calibration!$A$2:$A$4,Calibration!$B$2:$B$4,C55)</f>
        <v>382.09179266836168</v>
      </c>
      <c r="K55" s="2">
        <f>TREND(Calibration!$A$2:$A$4,Calibration!$C$2:$C$4,E55)</f>
        <v>518.1760665098094</v>
      </c>
      <c r="L55" s="2">
        <f>TREND(Calibration!$A$2:$A$4,Calibration!$D$2:$D$4,G55)</f>
        <v>545.5845745913698</v>
      </c>
    </row>
    <row r="56" spans="1:12" x14ac:dyDescent="0.25">
      <c r="A56">
        <v>267411</v>
      </c>
      <c r="B56">
        <v>14.083000180000001</v>
      </c>
      <c r="C56">
        <v>0.59460002000000001</v>
      </c>
      <c r="D56">
        <v>959.97601318</v>
      </c>
      <c r="E56">
        <v>1.5666999800000001</v>
      </c>
      <c r="F56">
        <v>758.80999756000006</v>
      </c>
      <c r="G56">
        <v>1.4251999900000001</v>
      </c>
      <c r="H56">
        <v>9.9000003020963209E+37</v>
      </c>
      <c r="J56" s="2">
        <f>TREND(Calibration!$A$2:$A$4,Calibration!$B$2:$B$4,C56)</f>
        <v>381.41707862504404</v>
      </c>
      <c r="K56" s="2">
        <f>TREND(Calibration!$A$2:$A$4,Calibration!$C$2:$C$4,E56)</f>
        <v>614.10329490072786</v>
      </c>
      <c r="L56" s="2">
        <f>TREND(Calibration!$A$2:$A$4,Calibration!$D$2:$D$4,G56)</f>
        <v>546.49150442403163</v>
      </c>
    </row>
    <row r="57" spans="1:12" x14ac:dyDescent="0.25">
      <c r="A57">
        <v>272412</v>
      </c>
      <c r="B57">
        <v>14.114999770000001</v>
      </c>
      <c r="C57">
        <v>0.60000001999999997</v>
      </c>
      <c r="D57">
        <v>865.76000977000001</v>
      </c>
      <c r="E57">
        <v>1.7595000300000001</v>
      </c>
      <c r="F57">
        <v>646.43103026999995</v>
      </c>
      <c r="G57">
        <v>1.42250001</v>
      </c>
      <c r="H57">
        <v>9.9000003020963209E+37</v>
      </c>
      <c r="J57" s="2">
        <f>TREND(Calibration!$A$2:$A$4,Calibration!$B$2:$B$4,C57)</f>
        <v>384.72928109039901</v>
      </c>
      <c r="K57" s="2">
        <f>TREND(Calibration!$A$2:$A$4,Calibration!$C$2:$C$4,E57)</f>
        <v>692.10740468617905</v>
      </c>
      <c r="L57" s="2">
        <f>TREND(Calibration!$A$2:$A$4,Calibration!$D$2:$D$4,G57)</f>
        <v>545.37846747893127</v>
      </c>
    </row>
    <row r="58" spans="1:12" x14ac:dyDescent="0.25">
      <c r="A58">
        <v>277411</v>
      </c>
      <c r="B58">
        <v>14.12199974</v>
      </c>
      <c r="C58">
        <v>0.59729999</v>
      </c>
      <c r="D58">
        <v>858.82098388999998</v>
      </c>
      <c r="E58">
        <v>1.8766000300000001</v>
      </c>
      <c r="F58">
        <v>879.42401123000002</v>
      </c>
      <c r="G58">
        <v>1.42250001</v>
      </c>
      <c r="H58">
        <v>9.9000003020963209E+37</v>
      </c>
      <c r="J58" s="2">
        <f>TREND(Calibration!$A$2:$A$4,Calibration!$B$2:$B$4,C58)</f>
        <v>383.07316145659672</v>
      </c>
      <c r="K58" s="2">
        <f>TREND(Calibration!$A$2:$A$4,Calibration!$C$2:$C$4,E58)</f>
        <v>739.48436986785998</v>
      </c>
      <c r="L58" s="2">
        <f>TREND(Calibration!$A$2:$A$4,Calibration!$D$2:$D$4,G58)</f>
        <v>545.37846747893127</v>
      </c>
    </row>
    <row r="59" spans="1:12" x14ac:dyDescent="0.25">
      <c r="A59">
        <v>282411</v>
      </c>
      <c r="B59">
        <v>14.105999949999999</v>
      </c>
      <c r="C59">
        <v>0.59509999000000002</v>
      </c>
      <c r="D59">
        <v>393.95800781000003</v>
      </c>
      <c r="E59">
        <v>1.2043000500000001</v>
      </c>
      <c r="F59">
        <v>1291.9079589800001</v>
      </c>
      <c r="G59">
        <v>1.4251999900000001</v>
      </c>
      <c r="H59">
        <v>1287.4010009799999</v>
      </c>
      <c r="J59" s="2">
        <f>TREND(Calibration!$A$2:$A$4,Calibration!$B$2:$B$4,C59)</f>
        <v>381.72374563737804</v>
      </c>
      <c r="K59" s="2">
        <f>TREND(Calibration!$A$2:$A$4,Calibration!$C$2:$C$4,E59)</f>
        <v>467.48152832981742</v>
      </c>
      <c r="L59" s="2">
        <f>TREND(Calibration!$A$2:$A$4,Calibration!$D$2:$D$4,G59)</f>
        <v>546.49150442403163</v>
      </c>
    </row>
    <row r="60" spans="1:12" x14ac:dyDescent="0.25">
      <c r="A60">
        <v>287411</v>
      </c>
      <c r="B60">
        <v>14.07299995</v>
      </c>
      <c r="C60">
        <v>0.60049998999999998</v>
      </c>
      <c r="D60">
        <v>927.51098633000004</v>
      </c>
      <c r="E60">
        <v>1.22640002</v>
      </c>
      <c r="F60">
        <v>919.74499512</v>
      </c>
      <c r="G60">
        <v>1.4241000399999999</v>
      </c>
      <c r="H60">
        <v>9.9000003020963209E+37</v>
      </c>
      <c r="J60" s="2">
        <f>TREND(Calibration!$A$2:$A$4,Calibration!$B$2:$B$4,C60)</f>
        <v>385.03594810273302</v>
      </c>
      <c r="K60" s="2">
        <f>TREND(Calibration!$A$2:$A$4,Calibration!$C$2:$C$4,E60)</f>
        <v>476.42285633328618</v>
      </c>
      <c r="L60" s="2">
        <f>TREND(Calibration!$A$2:$A$4,Calibration!$D$2:$D$4,G60)</f>
        <v>546.03806218084344</v>
      </c>
    </row>
    <row r="61" spans="1:12" x14ac:dyDescent="0.25">
      <c r="A61">
        <v>292411</v>
      </c>
      <c r="B61">
        <v>14.07299995</v>
      </c>
      <c r="C61">
        <v>0.60049998999999998</v>
      </c>
      <c r="D61">
        <v>1067.4649658200001</v>
      </c>
      <c r="E61">
        <v>1.22430003</v>
      </c>
      <c r="F61">
        <v>1149.43200684</v>
      </c>
      <c r="G61">
        <v>1.4234999399999999</v>
      </c>
      <c r="H61">
        <v>9.9000003020963209E+37</v>
      </c>
      <c r="J61" s="2">
        <f>TREND(Calibration!$A$2:$A$4,Calibration!$B$2:$B$4,C61)</f>
        <v>385.03594810273302</v>
      </c>
      <c r="K61" s="2">
        <f>TREND(Calibration!$A$2:$A$4,Calibration!$C$2:$C$4,E61)</f>
        <v>475.57323077297974</v>
      </c>
      <c r="L61" s="2">
        <f>TREND(Calibration!$A$2:$A$4,Calibration!$D$2:$D$4,G61)</f>
        <v>545.79067758141866</v>
      </c>
    </row>
    <row r="62" spans="1:12" x14ac:dyDescent="0.25">
      <c r="A62">
        <v>297412</v>
      </c>
      <c r="B62">
        <v>14.086000439999999</v>
      </c>
      <c r="C62">
        <v>0.59619999000000001</v>
      </c>
      <c r="D62">
        <v>1038.82995605</v>
      </c>
      <c r="E62">
        <v>1.34249997</v>
      </c>
      <c r="F62">
        <v>9.9000003020963209E+37</v>
      </c>
      <c r="G62">
        <v>1.42569995</v>
      </c>
      <c r="H62">
        <v>9.9000003020963209E+37</v>
      </c>
      <c r="J62" s="2">
        <f>TREND(Calibration!$A$2:$A$4,Calibration!$B$2:$B$4,C62)</f>
        <v>382.39845354698741</v>
      </c>
      <c r="K62" s="2">
        <f>TREND(Calibration!$A$2:$A$4,Calibration!$C$2:$C$4,E62)</f>
        <v>523.39521575894707</v>
      </c>
      <c r="L62" s="2">
        <f>TREND(Calibration!$A$2:$A$4,Calibration!$D$2:$D$4,G62)</f>
        <v>546.69760741408061</v>
      </c>
    </row>
    <row r="63" spans="1:12" x14ac:dyDescent="0.25">
      <c r="A63">
        <v>302411</v>
      </c>
      <c r="B63">
        <v>14.13399982</v>
      </c>
      <c r="C63">
        <v>0.59399997999999998</v>
      </c>
      <c r="D63">
        <v>9.9000003020963209E+37</v>
      </c>
      <c r="E63">
        <v>1.31550002</v>
      </c>
      <c r="F63">
        <v>9.9000003020963209E+37</v>
      </c>
      <c r="G63">
        <v>1.4234999399999999</v>
      </c>
      <c r="H63">
        <v>9.9000003020963209E+37</v>
      </c>
      <c r="J63" s="2">
        <f>TREND(Calibration!$A$2:$A$4,Calibration!$B$2:$B$4,C63)</f>
        <v>381.04903159406041</v>
      </c>
      <c r="K63" s="2">
        <f>TREND(Calibration!$A$2:$A$4,Calibration!$C$2:$C$4,E63)</f>
        <v>512.47142676614499</v>
      </c>
      <c r="L63" s="2">
        <f>TREND(Calibration!$A$2:$A$4,Calibration!$D$2:$D$4,G63)</f>
        <v>545.79067758141866</v>
      </c>
    </row>
    <row r="64" spans="1:12" x14ac:dyDescent="0.25">
      <c r="A64">
        <v>307412</v>
      </c>
      <c r="B64">
        <v>14.291999819999999</v>
      </c>
      <c r="C64">
        <v>0.59890001999999998</v>
      </c>
      <c r="D64">
        <v>597.14501953000001</v>
      </c>
      <c r="E64">
        <v>1.2848000500000001</v>
      </c>
      <c r="F64">
        <v>9.9000003020963209E+37</v>
      </c>
      <c r="G64">
        <v>1.42190003</v>
      </c>
      <c r="H64">
        <v>9.9000003020963209E+37</v>
      </c>
      <c r="J64" s="2">
        <f>TREND(Calibration!$A$2:$A$4,Calibration!$B$2:$B$4,C64)</f>
        <v>384.05457318078965</v>
      </c>
      <c r="K64" s="2">
        <f>TREND(Calibration!$A$2:$A$4,Calibration!$C$2:$C$4,E64)</f>
        <v>500.0506632326809</v>
      </c>
      <c r="L64" s="2">
        <f>TREND(Calibration!$A$2:$A$4,Calibration!$D$2:$D$4,G64)</f>
        <v>545.13113234818161</v>
      </c>
    </row>
    <row r="65" spans="1:12" x14ac:dyDescent="0.25">
      <c r="A65">
        <v>312411</v>
      </c>
      <c r="B65">
        <v>14.39299965</v>
      </c>
      <c r="C65">
        <v>0.60159998999999997</v>
      </c>
      <c r="D65">
        <v>548.30603026999995</v>
      </c>
      <c r="E65">
        <v>1.2000000500000001</v>
      </c>
      <c r="F65">
        <v>1059.6850585899999</v>
      </c>
      <c r="G65">
        <v>1.42079997</v>
      </c>
      <c r="H65">
        <v>9.9000003020963209E+37</v>
      </c>
      <c r="J65" s="2">
        <f>TREND(Calibration!$A$2:$A$4,Calibration!$B$2:$B$4,C65)</f>
        <v>385.71065601234233</v>
      </c>
      <c r="K65" s="2">
        <f>TREND(Calibration!$A$2:$A$4,Calibration!$C$2:$C$4,E65)</f>
        <v>465.74181056481973</v>
      </c>
      <c r="L65" s="2">
        <f>TREND(Calibration!$A$2:$A$4,Calibration!$D$2:$D$4,G65)</f>
        <v>544.67764475870797</v>
      </c>
    </row>
    <row r="66" spans="1:12" x14ac:dyDescent="0.25">
      <c r="A66">
        <v>317413</v>
      </c>
      <c r="B66">
        <v>14.48700047</v>
      </c>
      <c r="C66">
        <v>0.60589999000000005</v>
      </c>
      <c r="D66">
        <v>292.38500977000001</v>
      </c>
      <c r="E66">
        <v>1.1789000000000001</v>
      </c>
      <c r="F66">
        <v>9.9000003020963209E+37</v>
      </c>
      <c r="G66">
        <v>1.42190003</v>
      </c>
      <c r="H66">
        <v>1345.80200195</v>
      </c>
      <c r="J66" s="2">
        <f>TREND(Calibration!$A$2:$A$4,Calibration!$B$2:$B$4,C66)</f>
        <v>388.34815056808799</v>
      </c>
      <c r="K66" s="2">
        <f>TREND(Calibration!$A$2:$A$4,Calibration!$C$2:$C$4,E66)</f>
        <v>457.20503572125244</v>
      </c>
      <c r="L66" s="2">
        <f>TREND(Calibration!$A$2:$A$4,Calibration!$D$2:$D$4,G66)</f>
        <v>545.13113234818161</v>
      </c>
    </row>
    <row r="67" spans="1:12" x14ac:dyDescent="0.25">
      <c r="A67">
        <v>322412</v>
      </c>
      <c r="B67">
        <v>14.536000250000001</v>
      </c>
      <c r="C67">
        <v>0.59939998000000005</v>
      </c>
      <c r="D67">
        <v>9.9000003020963209E+37</v>
      </c>
      <c r="E67">
        <v>1.2345000500000001</v>
      </c>
      <c r="F67">
        <v>465.93600464000002</v>
      </c>
      <c r="G67">
        <v>1.42079997</v>
      </c>
      <c r="H67">
        <v>9.9000003020963209E+37</v>
      </c>
      <c r="J67" s="2">
        <f>TREND(Calibration!$A$2:$A$4,Calibration!$B$2:$B$4,C67)</f>
        <v>384.36123405941544</v>
      </c>
      <c r="K67" s="2">
        <f>TREND(Calibration!$A$2:$A$4,Calibration!$C$2:$C$4,E67)</f>
        <v>479.70001123747551</v>
      </c>
      <c r="L67" s="2">
        <f>TREND(Calibration!$A$2:$A$4,Calibration!$D$2:$D$4,G67)</f>
        <v>544.67764475870797</v>
      </c>
    </row>
    <row r="68" spans="1:12" x14ac:dyDescent="0.25">
      <c r="A68">
        <v>327412</v>
      </c>
      <c r="B68">
        <v>14.614000320000001</v>
      </c>
      <c r="C68">
        <v>0.60479998999999995</v>
      </c>
      <c r="D68">
        <v>480.65899658000001</v>
      </c>
      <c r="E68">
        <v>1.21019995</v>
      </c>
      <c r="F68">
        <v>9.9000003020963209E+37</v>
      </c>
      <c r="G68">
        <v>1.4203000100000001</v>
      </c>
      <c r="H68">
        <v>1292.69799805</v>
      </c>
      <c r="J68" s="2">
        <f>TREND(Calibration!$A$2:$A$4,Calibration!$B$2:$B$4,C68)</f>
        <v>387.67344265847856</v>
      </c>
      <c r="K68" s="2">
        <f>TREND(Calibration!$A$2:$A$4,Calibration!$C$2:$C$4,E68)</f>
        <v>469.86854247905222</v>
      </c>
      <c r="L68" s="2">
        <f>TREND(Calibration!$A$2:$A$4,Calibration!$D$2:$D$4,G68)</f>
        <v>544.47154176865899</v>
      </c>
    </row>
    <row r="69" spans="1:12" x14ac:dyDescent="0.25">
      <c r="A69">
        <v>332412</v>
      </c>
      <c r="B69">
        <v>14.64000034</v>
      </c>
      <c r="C69">
        <v>0.60479998999999995</v>
      </c>
      <c r="D69">
        <v>1368.18200684</v>
      </c>
      <c r="E69">
        <v>1.2231999600000001</v>
      </c>
      <c r="F69">
        <v>821.65301513999998</v>
      </c>
      <c r="G69">
        <v>1.41760004</v>
      </c>
      <c r="H69">
        <v>9.9000003020963209E+37</v>
      </c>
      <c r="J69" s="2">
        <f>TREND(Calibration!$A$2:$A$4,Calibration!$B$2:$B$4,C69)</f>
        <v>387.67344265847856</v>
      </c>
      <c r="K69" s="2">
        <f>TREND(Calibration!$A$2:$A$4,Calibration!$C$2:$C$4,E69)</f>
        <v>475.12815837257494</v>
      </c>
      <c r="L69" s="2">
        <f>TREND(Calibration!$A$2:$A$4,Calibration!$D$2:$D$4,G69)</f>
        <v>543.35850894594819</v>
      </c>
    </row>
    <row r="70" spans="1:12" x14ac:dyDescent="0.25">
      <c r="A70">
        <v>337426</v>
      </c>
      <c r="B70">
        <v>14.67199993</v>
      </c>
      <c r="C70">
        <v>0.60809999999999997</v>
      </c>
      <c r="D70">
        <v>871.16400146000001</v>
      </c>
      <c r="E70">
        <v>1.20270002</v>
      </c>
      <c r="F70">
        <v>732.77899170000001</v>
      </c>
      <c r="G70">
        <v>1.41330004</v>
      </c>
      <c r="H70">
        <v>9.9000003020963209E+37</v>
      </c>
      <c r="J70" s="2">
        <f>TREND(Calibration!$A$2:$A$4,Calibration!$B$2:$B$4,C70)</f>
        <v>389.69757252101488</v>
      </c>
      <c r="K70" s="2">
        <f>TREND(Calibration!$A$2:$A$4,Calibration!$C$2:$C$4,E70)</f>
        <v>466.83417934946175</v>
      </c>
      <c r="L70" s="2">
        <f>TREND(Calibration!$A$2:$A$4,Calibration!$D$2:$D$4,G70)</f>
        <v>541.58588142132533</v>
      </c>
    </row>
    <row r="71" spans="1:12" x14ac:dyDescent="0.25">
      <c r="A71">
        <v>342413</v>
      </c>
      <c r="B71">
        <v>14.64599991</v>
      </c>
      <c r="C71">
        <v>0.60000001999999997</v>
      </c>
      <c r="D71">
        <v>9.9000003020963209E+37</v>
      </c>
      <c r="E71">
        <v>1.22539997</v>
      </c>
      <c r="F71">
        <v>375.22299193999999</v>
      </c>
      <c r="G71">
        <v>1.4164999700000001</v>
      </c>
      <c r="H71">
        <v>9.9000003020963209E+37</v>
      </c>
      <c r="J71" s="2">
        <f>TREND(Calibration!$A$2:$A$4,Calibration!$B$2:$B$4,C71)</f>
        <v>384.72928109039901</v>
      </c>
      <c r="K71" s="2">
        <f>TREND(Calibration!$A$2:$A$4,Calibration!$C$2:$C$4,E71)</f>
        <v>476.0182505772662</v>
      </c>
      <c r="L71" s="2">
        <f>TREND(Calibration!$A$2:$A$4,Calibration!$D$2:$D$4,G71)</f>
        <v>542.90501723408499</v>
      </c>
    </row>
    <row r="72" spans="1:12" x14ac:dyDescent="0.25">
      <c r="A72">
        <v>347412</v>
      </c>
      <c r="B72">
        <v>14.69799995</v>
      </c>
      <c r="C72">
        <v>0.60270000000000001</v>
      </c>
      <c r="D72">
        <v>1110.2530517600001</v>
      </c>
      <c r="E72">
        <v>1.22049999</v>
      </c>
      <c r="F72">
        <v>552.57800293000003</v>
      </c>
      <c r="G72">
        <v>1.4170999500000001</v>
      </c>
      <c r="H72">
        <v>9.9000003020963209E+37</v>
      </c>
      <c r="J72" s="2">
        <f>TREND(Calibration!$A$2:$A$4,Calibration!$B$2:$B$4,C72)</f>
        <v>386.38537005565996</v>
      </c>
      <c r="K72" s="2">
        <f>TREND(Calibration!$A$2:$A$4,Calibration!$C$2:$C$4,E72)</f>
        <v>474.03578958793281</v>
      </c>
      <c r="L72" s="2">
        <f>TREND(Calibration!$A$2:$A$4,Calibration!$D$2:$D$4,G72)</f>
        <v>543.15235236483466</v>
      </c>
    </row>
    <row r="73" spans="1:12" x14ac:dyDescent="0.25">
      <c r="A73">
        <v>352412</v>
      </c>
      <c r="B73">
        <v>14.73700047</v>
      </c>
      <c r="C73">
        <v>0.60540002999999998</v>
      </c>
      <c r="D73">
        <v>550.42901611000002</v>
      </c>
      <c r="E73">
        <v>1.4333000199999999</v>
      </c>
      <c r="F73">
        <v>1137.1440429700001</v>
      </c>
      <c r="G73">
        <v>1.41869998</v>
      </c>
      <c r="H73">
        <v>9.9000003020963209E+37</v>
      </c>
      <c r="J73" s="2">
        <f>TREND(Calibration!$A$2:$A$4,Calibration!$B$2:$B$4,C73)</f>
        <v>388.04148968946225</v>
      </c>
      <c r="K73" s="2">
        <f>TREND(Calibration!$A$2:$A$4,Calibration!$C$2:$C$4,E73)</f>
        <v>560.13160181654644</v>
      </c>
      <c r="L73" s="2">
        <f>TREND(Calibration!$A$2:$A$4,Calibration!$D$2:$D$4,G73)</f>
        <v>543.81194706674682</v>
      </c>
    </row>
    <row r="74" spans="1:12" x14ac:dyDescent="0.25">
      <c r="A74">
        <v>357411</v>
      </c>
      <c r="B74">
        <v>14.76299953</v>
      </c>
      <c r="C74">
        <v>0.60210001000000002</v>
      </c>
      <c r="D74">
        <v>9.9000003020963209E+37</v>
      </c>
      <c r="E74">
        <v>1.2490999700000001</v>
      </c>
      <c r="F74">
        <v>748.27502441000001</v>
      </c>
      <c r="G74">
        <v>1.4191999399999999</v>
      </c>
      <c r="H74">
        <v>9.9000003020963209E+37</v>
      </c>
      <c r="J74" s="2">
        <f>TREND(Calibration!$A$2:$A$4,Calibration!$B$2:$B$4,C74)</f>
        <v>386.01735369321767</v>
      </c>
      <c r="K74" s="2">
        <f>TREND(Calibration!$A$2:$A$4,Calibration!$C$2:$C$4,E74)</f>
        <v>485.60692756109063</v>
      </c>
      <c r="L74" s="2">
        <f>TREND(Calibration!$A$2:$A$4,Calibration!$D$2:$D$4,G74)</f>
        <v>544.0180500567958</v>
      </c>
    </row>
    <row r="75" spans="1:12" x14ac:dyDescent="0.25">
      <c r="A75">
        <v>362412</v>
      </c>
      <c r="B75">
        <v>14.80799961</v>
      </c>
      <c r="C75">
        <v>0.59890001999999998</v>
      </c>
      <c r="D75">
        <v>9.9000003020963209E+37</v>
      </c>
      <c r="E75">
        <v>1.22000003</v>
      </c>
      <c r="F75">
        <v>250.80999756</v>
      </c>
      <c r="G75">
        <v>1.4160000100000001</v>
      </c>
      <c r="H75">
        <v>9.9000003020963209E+37</v>
      </c>
      <c r="J75" s="2">
        <f>TREND(Calibration!$A$2:$A$4,Calibration!$B$2:$B$4,C75)</f>
        <v>384.05457318078965</v>
      </c>
      <c r="K75" s="2">
        <f>TREND(Calibration!$A$2:$A$4,Calibration!$C$2:$C$4,E75)</f>
        <v>473.83351300798211</v>
      </c>
      <c r="L75" s="2">
        <f>TREND(Calibration!$A$2:$A$4,Calibration!$D$2:$D$4,G75)</f>
        <v>542.69891424403613</v>
      </c>
    </row>
    <row r="76" spans="1:12" x14ac:dyDescent="0.25">
      <c r="A76">
        <v>367414</v>
      </c>
      <c r="B76">
        <v>14.83699989</v>
      </c>
      <c r="C76">
        <v>0.59670000999999995</v>
      </c>
      <c r="D76">
        <v>9.9000003020963209E+37</v>
      </c>
      <c r="E76">
        <v>1.2135000199999999</v>
      </c>
      <c r="F76">
        <v>54.608001710000003</v>
      </c>
      <c r="G76">
        <v>1.4164999700000001</v>
      </c>
      <c r="H76">
        <v>9.9000003020963209E+37</v>
      </c>
      <c r="J76" s="2">
        <f>TREND(Calibration!$A$2:$A$4,Calibration!$B$2:$B$4,C76)</f>
        <v>382.7051512278627</v>
      </c>
      <c r="K76" s="2">
        <f>TREND(Calibration!$A$2:$A$4,Calibration!$C$2:$C$4,E76)</f>
        <v>471.2037030382931</v>
      </c>
      <c r="L76" s="2">
        <f>TREND(Calibration!$A$2:$A$4,Calibration!$D$2:$D$4,G76)</f>
        <v>542.90501723408499</v>
      </c>
    </row>
    <row r="77" spans="1:12" x14ac:dyDescent="0.25">
      <c r="A77">
        <v>372412</v>
      </c>
      <c r="B77">
        <v>14.899000170000001</v>
      </c>
      <c r="C77">
        <v>0.59570003000000005</v>
      </c>
      <c r="D77">
        <v>1188.7879638700001</v>
      </c>
      <c r="E77">
        <v>1.2221000200000001</v>
      </c>
      <c r="F77">
        <v>364.79199218999997</v>
      </c>
      <c r="G77">
        <v>1.4137999999999999</v>
      </c>
      <c r="H77">
        <v>1107.3029785199999</v>
      </c>
      <c r="J77" s="2">
        <f>TREND(Calibration!$A$2:$A$4,Calibration!$B$2:$B$4,C77)</f>
        <v>382.09179266836168</v>
      </c>
      <c r="K77" s="2">
        <f>TREND(Calibration!$A$2:$A$4,Calibration!$C$2:$C$4,E77)</f>
        <v>474.68313856828848</v>
      </c>
      <c r="L77" s="2">
        <f>TREND(Calibration!$A$2:$A$4,Calibration!$D$2:$D$4,G77)</f>
        <v>541.79198441137419</v>
      </c>
    </row>
    <row r="78" spans="1:12" x14ac:dyDescent="0.25">
      <c r="A78">
        <v>377412</v>
      </c>
      <c r="B78">
        <v>14.94499969</v>
      </c>
      <c r="C78">
        <v>0.59189999000000004</v>
      </c>
      <c r="D78">
        <v>9.9000003020963209E+37</v>
      </c>
      <c r="E78">
        <v>1.2675000400000001</v>
      </c>
      <c r="F78">
        <v>45.42200089</v>
      </c>
      <c r="G78">
        <v>1.4170999500000001</v>
      </c>
      <c r="H78">
        <v>9.9000003020963209E+37</v>
      </c>
      <c r="J78" s="2">
        <f>TREND(Calibration!$A$2:$A$4,Calibration!$B$2:$B$4,C78)</f>
        <v>379.76095899124181</v>
      </c>
      <c r="K78" s="2">
        <f>TREND(Calibration!$A$2:$A$4,Calibration!$C$2:$C$4,E78)</f>
        <v>493.0513295741606</v>
      </c>
      <c r="L78" s="2">
        <f>TREND(Calibration!$A$2:$A$4,Calibration!$D$2:$D$4,G78)</f>
        <v>543.15235236483466</v>
      </c>
    </row>
    <row r="79" spans="1:12" x14ac:dyDescent="0.25">
      <c r="A79">
        <v>382414</v>
      </c>
      <c r="B79">
        <v>14.902000429999999</v>
      </c>
      <c r="C79">
        <v>0.58859998000000002</v>
      </c>
      <c r="D79">
        <v>1335.5920410199999</v>
      </c>
      <c r="E79">
        <v>1.37390006</v>
      </c>
      <c r="F79">
        <v>83.216003420000007</v>
      </c>
      <c r="G79">
        <v>1.4170999500000001</v>
      </c>
      <c r="H79">
        <v>9.9000003020963209E+37</v>
      </c>
      <c r="J79" s="2">
        <f>TREND(Calibration!$A$2:$A$4,Calibration!$B$2:$B$4,C79)</f>
        <v>377.73682912870549</v>
      </c>
      <c r="K79" s="2">
        <f>TREND(Calibration!$A$2:$A$4,Calibration!$C$2:$C$4,E79)</f>
        <v>536.09923771139495</v>
      </c>
      <c r="L79" s="2">
        <f>TREND(Calibration!$A$2:$A$4,Calibration!$D$2:$D$4,G79)</f>
        <v>543.15235236483466</v>
      </c>
    </row>
    <row r="80" spans="1:12" x14ac:dyDescent="0.25">
      <c r="A80">
        <v>387414</v>
      </c>
      <c r="B80">
        <v>14.899000170000001</v>
      </c>
      <c r="C80">
        <v>0.58810001999999995</v>
      </c>
      <c r="D80">
        <v>1205.0260009799999</v>
      </c>
      <c r="E80">
        <v>1.2831000100000001</v>
      </c>
      <c r="F80">
        <v>238.19999695000001</v>
      </c>
      <c r="G80">
        <v>1.41330004</v>
      </c>
      <c r="H80">
        <v>9.9000003020963209E+37</v>
      </c>
      <c r="J80" s="2">
        <f>TREND(Calibration!$A$2:$A$4,Calibration!$B$2:$B$4,C80)</f>
        <v>377.4301682500797</v>
      </c>
      <c r="K80" s="2">
        <f>TREND(Calibration!$A$2:$A$4,Calibration!$C$2:$C$4,E80)</f>
        <v>499.36285165379559</v>
      </c>
      <c r="L80" s="2">
        <f>TREND(Calibration!$A$2:$A$4,Calibration!$D$2:$D$4,G80)</f>
        <v>541.58588142132533</v>
      </c>
    </row>
    <row r="81" spans="1:12" x14ac:dyDescent="0.25">
      <c r="A81">
        <v>392413</v>
      </c>
      <c r="B81">
        <v>14.847000120000001</v>
      </c>
      <c r="C81">
        <v>0.58969998000000001</v>
      </c>
      <c r="D81">
        <v>1195.5279541</v>
      </c>
      <c r="E81">
        <v>1.42789996</v>
      </c>
      <c r="F81">
        <v>248.89599609000001</v>
      </c>
      <c r="G81">
        <v>1.41439998</v>
      </c>
      <c r="H81">
        <v>9.9000003020963209E+37</v>
      </c>
      <c r="J81" s="2">
        <f>TREND(Calibration!$A$2:$A$4,Calibration!$B$2:$B$4,C81)</f>
        <v>378.4115370383148</v>
      </c>
      <c r="K81" s="2">
        <f>TREND(Calibration!$A$2:$A$4,Calibration!$C$2:$C$4,E81)</f>
        <v>557.94681569699924</v>
      </c>
      <c r="L81" s="2">
        <f>TREND(Calibration!$A$2:$A$4,Calibration!$D$2:$D$4,G81)</f>
        <v>542.03931954212385</v>
      </c>
    </row>
    <row r="82" spans="1:12" x14ac:dyDescent="0.25">
      <c r="A82">
        <v>397413</v>
      </c>
      <c r="B82">
        <v>14.81499958</v>
      </c>
      <c r="C82">
        <v>0.59030002000000004</v>
      </c>
      <c r="D82">
        <v>1150.3000488299999</v>
      </c>
      <c r="E82">
        <v>1.78919995</v>
      </c>
      <c r="F82">
        <v>454.51800537000003</v>
      </c>
      <c r="G82">
        <v>1.41330004</v>
      </c>
      <c r="H82">
        <v>9.9000003020963209E+37</v>
      </c>
      <c r="J82" s="2">
        <f>TREND(Calibration!$A$2:$A$4,Calibration!$B$2:$B$4,C82)</f>
        <v>378.77958406929844</v>
      </c>
      <c r="K82" s="2">
        <f>TREND(Calibration!$A$2:$A$4,Calibration!$C$2:$C$4,E82)</f>
        <v>704.12356246362322</v>
      </c>
      <c r="L82" s="2">
        <f>TREND(Calibration!$A$2:$A$4,Calibration!$D$2:$D$4,G82)</f>
        <v>541.58588142132533</v>
      </c>
    </row>
    <row r="83" spans="1:12" x14ac:dyDescent="0.25">
      <c r="A83">
        <v>402414</v>
      </c>
      <c r="B83">
        <v>14.788999560000001</v>
      </c>
      <c r="C83">
        <v>0.58649998999999997</v>
      </c>
      <c r="D83">
        <v>1266.4250488299999</v>
      </c>
      <c r="E83">
        <v>1.3014999599999999</v>
      </c>
      <c r="F83">
        <v>201.94900512999999</v>
      </c>
      <c r="G83">
        <v>1.4148999499999999</v>
      </c>
      <c r="H83">
        <v>9.9000003020963209E+37</v>
      </c>
      <c r="J83" s="2">
        <f>TREND(Calibration!$A$2:$A$4,Calibration!$B$2:$B$4,C83)</f>
        <v>376.44875652588678</v>
      </c>
      <c r="K83" s="2">
        <f>TREND(Calibration!$A$2:$A$4,Calibration!$C$2:$C$4,E83)</f>
        <v>506.80720511660229</v>
      </c>
      <c r="L83" s="2">
        <f>TREND(Calibration!$A$2:$A$4,Calibration!$D$2:$D$4,G83)</f>
        <v>542.24542665456238</v>
      </c>
    </row>
    <row r="84" spans="1:12" x14ac:dyDescent="0.25">
      <c r="A84">
        <v>407413</v>
      </c>
      <c r="B84">
        <v>14.821000099999999</v>
      </c>
      <c r="C84">
        <v>0.59030002000000004</v>
      </c>
      <c r="D84">
        <v>1145.9610595700001</v>
      </c>
      <c r="E84">
        <v>1.2053999900000001</v>
      </c>
      <c r="F84">
        <v>246.25999451000001</v>
      </c>
      <c r="G84">
        <v>1.4164999700000001</v>
      </c>
      <c r="H84">
        <v>9.9000003020963209E+37</v>
      </c>
      <c r="J84" s="2">
        <f>TREND(Calibration!$A$2:$A$4,Calibration!$B$2:$B$4,C84)</f>
        <v>378.77958406929844</v>
      </c>
      <c r="K84" s="2">
        <f>TREND(Calibration!$A$2:$A$4,Calibration!$C$2:$C$4,E84)</f>
        <v>467.92654813410383</v>
      </c>
      <c r="L84" s="2">
        <f>TREND(Calibration!$A$2:$A$4,Calibration!$D$2:$D$4,G84)</f>
        <v>542.90501723408499</v>
      </c>
    </row>
    <row r="85" spans="1:12" x14ac:dyDescent="0.25">
      <c r="A85">
        <v>412414</v>
      </c>
      <c r="B85">
        <v>14.869999890000001</v>
      </c>
      <c r="C85">
        <v>0.59509999000000002</v>
      </c>
      <c r="D85">
        <v>414.98001098999998</v>
      </c>
      <c r="E85">
        <v>1.3014999599999999</v>
      </c>
      <c r="F85">
        <v>784.60797118999994</v>
      </c>
      <c r="G85">
        <v>1.4191999399999999</v>
      </c>
      <c r="H85">
        <v>9.9000003020963209E+37</v>
      </c>
      <c r="J85" s="2">
        <f>TREND(Calibration!$A$2:$A$4,Calibration!$B$2:$B$4,C85)</f>
        <v>381.72374563737804</v>
      </c>
      <c r="K85" s="2">
        <f>TREND(Calibration!$A$2:$A$4,Calibration!$C$2:$C$4,E85)</f>
        <v>506.80720511660229</v>
      </c>
      <c r="L85" s="2">
        <f>TREND(Calibration!$A$2:$A$4,Calibration!$D$2:$D$4,G85)</f>
        <v>544.0180500567958</v>
      </c>
    </row>
    <row r="86" spans="1:12" x14ac:dyDescent="0.25">
      <c r="A86">
        <v>417413</v>
      </c>
      <c r="B86">
        <v>14.880000109999999</v>
      </c>
      <c r="C86">
        <v>0.59939998000000005</v>
      </c>
      <c r="D86">
        <v>9.9000003020963209E+37</v>
      </c>
      <c r="E86">
        <v>1.22430003</v>
      </c>
      <c r="F86">
        <v>703.00402831999997</v>
      </c>
      <c r="G86">
        <v>1.4191999399999999</v>
      </c>
      <c r="H86">
        <v>9.9000003020963209E+37</v>
      </c>
      <c r="J86" s="2">
        <f>TREND(Calibration!$A$2:$A$4,Calibration!$B$2:$B$4,C86)</f>
        <v>384.36123405941544</v>
      </c>
      <c r="K86" s="2">
        <f>TREND(Calibration!$A$2:$A$4,Calibration!$C$2:$C$4,E86)</f>
        <v>475.57323077297974</v>
      </c>
      <c r="L86" s="2">
        <f>TREND(Calibration!$A$2:$A$4,Calibration!$D$2:$D$4,G86)</f>
        <v>544.0180500567958</v>
      </c>
    </row>
    <row r="87" spans="1:12" x14ac:dyDescent="0.25">
      <c r="A87">
        <v>422413</v>
      </c>
      <c r="B87">
        <v>14.932000159999999</v>
      </c>
      <c r="C87">
        <v>0.59780001999999999</v>
      </c>
      <c r="D87">
        <v>610.46801758000004</v>
      </c>
      <c r="E87">
        <v>1.2740000499999999</v>
      </c>
      <c r="F87">
        <v>1357.7819824200001</v>
      </c>
      <c r="G87">
        <v>1.41869998</v>
      </c>
      <c r="H87">
        <v>9.9000003020963209E+37</v>
      </c>
      <c r="J87" s="2">
        <f>TREND(Calibration!$A$2:$A$4,Calibration!$B$2:$B$4,C87)</f>
        <v>383.37986527118034</v>
      </c>
      <c r="K87" s="2">
        <f>TREND(Calibration!$A$2:$A$4,Calibration!$C$2:$C$4,E87)</f>
        <v>495.68113954384944</v>
      </c>
      <c r="L87" s="2">
        <f>TREND(Calibration!$A$2:$A$4,Calibration!$D$2:$D$4,G87)</f>
        <v>543.81194706674682</v>
      </c>
    </row>
    <row r="88" spans="1:12" x14ac:dyDescent="0.25">
      <c r="A88">
        <v>427414</v>
      </c>
      <c r="B88">
        <v>14.92500019</v>
      </c>
      <c r="C88">
        <v>0.60589999000000005</v>
      </c>
      <c r="D88">
        <v>546.44897461000005</v>
      </c>
      <c r="E88">
        <v>1.2355999900000001</v>
      </c>
      <c r="F88">
        <v>9.9000003020963209E+37</v>
      </c>
      <c r="G88">
        <v>1.42190003</v>
      </c>
      <c r="H88">
        <v>9.9000003020963209E+37</v>
      </c>
      <c r="J88" s="2">
        <f>TREND(Calibration!$A$2:$A$4,Calibration!$B$2:$B$4,C88)</f>
        <v>388.34815056808799</v>
      </c>
      <c r="K88" s="2">
        <f>TREND(Calibration!$A$2:$A$4,Calibration!$C$2:$C$4,E88)</f>
        <v>480.14503104176191</v>
      </c>
      <c r="L88" s="2">
        <f>TREND(Calibration!$A$2:$A$4,Calibration!$D$2:$D$4,G88)</f>
        <v>545.13113234818161</v>
      </c>
    </row>
    <row r="89" spans="1:12" x14ac:dyDescent="0.25">
      <c r="A89">
        <v>432414</v>
      </c>
      <c r="B89">
        <v>14.90600014</v>
      </c>
      <c r="C89">
        <v>0.60320001999999995</v>
      </c>
      <c r="D89">
        <v>604.25799560999997</v>
      </c>
      <c r="E89">
        <v>1.3052999999999999</v>
      </c>
      <c r="F89">
        <v>9.9000003020963209E+37</v>
      </c>
      <c r="G89">
        <v>1.4229999799999999</v>
      </c>
      <c r="H89">
        <v>9.9000003020963209E+37</v>
      </c>
      <c r="J89" s="2">
        <f>TREND(Calibration!$A$2:$A$4,Calibration!$B$2:$B$4,C89)</f>
        <v>386.69206773653525</v>
      </c>
      <c r="K89" s="2">
        <f>TREND(Calibration!$A$2:$A$4,Calibration!$C$2:$C$4,E89)</f>
        <v>508.34464630164928</v>
      </c>
      <c r="L89" s="2">
        <f>TREND(Calibration!$A$2:$A$4,Calibration!$D$2:$D$4,G89)</f>
        <v>545.5845745913698</v>
      </c>
    </row>
    <row r="90" spans="1:12" x14ac:dyDescent="0.25">
      <c r="A90">
        <v>437413</v>
      </c>
      <c r="B90">
        <v>14.88300037</v>
      </c>
      <c r="C90">
        <v>0.6038</v>
      </c>
      <c r="D90">
        <v>510.47500609999997</v>
      </c>
      <c r="E90">
        <v>1.35230005</v>
      </c>
      <c r="F90">
        <v>9.9000003020963209E+37</v>
      </c>
      <c r="G90">
        <v>1.41760004</v>
      </c>
      <c r="H90">
        <v>9.9000003020963209E+37</v>
      </c>
      <c r="J90" s="2">
        <f>TREND(Calibration!$A$2:$A$4,Calibration!$B$2:$B$4,C90)</f>
        <v>387.06007796526933</v>
      </c>
      <c r="K90" s="2">
        <f>TREND(Calibration!$A$2:$A$4,Calibration!$C$2:$C$4,E90)</f>
        <v>527.36018628787701</v>
      </c>
      <c r="L90" s="2">
        <f>TREND(Calibration!$A$2:$A$4,Calibration!$D$2:$D$4,G90)</f>
        <v>543.35850894594819</v>
      </c>
    </row>
    <row r="91" spans="1:12" x14ac:dyDescent="0.25">
      <c r="A91">
        <v>442414</v>
      </c>
      <c r="B91">
        <v>14.80500031</v>
      </c>
      <c r="C91">
        <v>0.61019999000000003</v>
      </c>
      <c r="D91">
        <v>711.57397461000005</v>
      </c>
      <c r="E91">
        <v>1.4229999799999999</v>
      </c>
      <c r="F91">
        <v>9.9000003020963209E+37</v>
      </c>
      <c r="G91">
        <v>1.4170999500000001</v>
      </c>
      <c r="H91">
        <v>9.9000003020963209E+37</v>
      </c>
      <c r="J91" s="2">
        <f>TREND(Calibration!$A$2:$A$4,Calibration!$B$2:$B$4,C91)</f>
        <v>390.98564512383359</v>
      </c>
      <c r="K91" s="2">
        <f>TREND(Calibration!$A$2:$A$4,Calibration!$C$2:$C$4,E91)</f>
        <v>555.96435470766585</v>
      </c>
      <c r="L91" s="2">
        <f>TREND(Calibration!$A$2:$A$4,Calibration!$D$2:$D$4,G91)</f>
        <v>543.15235236483466</v>
      </c>
    </row>
    <row r="92" spans="1:12" x14ac:dyDescent="0.25">
      <c r="A92">
        <v>447414</v>
      </c>
      <c r="B92">
        <v>14.80799961</v>
      </c>
      <c r="C92">
        <v>0.61019999000000003</v>
      </c>
      <c r="D92">
        <v>703.72198486000002</v>
      </c>
      <c r="E92">
        <v>1.2135000199999999</v>
      </c>
      <c r="F92">
        <v>9.9000003020963209E+37</v>
      </c>
      <c r="G92">
        <v>1.4164999700000001</v>
      </c>
      <c r="H92">
        <v>9.9000003020963209E+37</v>
      </c>
      <c r="J92" s="2">
        <f>TREND(Calibration!$A$2:$A$4,Calibration!$B$2:$B$4,C92)</f>
        <v>390.98564512383359</v>
      </c>
      <c r="K92" s="2">
        <f>TREND(Calibration!$A$2:$A$4,Calibration!$C$2:$C$4,E92)</f>
        <v>471.2037030382931</v>
      </c>
      <c r="L92" s="2">
        <f>TREND(Calibration!$A$2:$A$4,Calibration!$D$2:$D$4,G92)</f>
        <v>542.90501723408499</v>
      </c>
    </row>
    <row r="93" spans="1:12" x14ac:dyDescent="0.25">
      <c r="A93">
        <v>452413</v>
      </c>
      <c r="B93">
        <v>14.81200027</v>
      </c>
      <c r="C93">
        <v>0.61080003000000005</v>
      </c>
      <c r="D93">
        <v>903.14599609000004</v>
      </c>
      <c r="E93">
        <v>1.2173000599999999</v>
      </c>
      <c r="F93">
        <v>9.9000003020963209E+37</v>
      </c>
      <c r="G93">
        <v>1.4164999700000001</v>
      </c>
      <c r="H93">
        <v>9.9000003020963209E+37</v>
      </c>
      <c r="J93" s="2">
        <f>TREND(Calibration!$A$2:$A$4,Calibration!$B$2:$B$4,C93)</f>
        <v>391.35369215481722</v>
      </c>
      <c r="K93" s="2">
        <f>TREND(Calibration!$A$2:$A$4,Calibration!$C$2:$C$4,E93)</f>
        <v>472.74114422334003</v>
      </c>
      <c r="L93" s="2">
        <f>TREND(Calibration!$A$2:$A$4,Calibration!$D$2:$D$4,G93)</f>
        <v>542.90501723408499</v>
      </c>
    </row>
    <row r="94" spans="1:12" x14ac:dyDescent="0.25">
      <c r="A94">
        <v>457413</v>
      </c>
      <c r="B94">
        <v>14.83699989</v>
      </c>
      <c r="C94">
        <v>0.62</v>
      </c>
      <c r="D94">
        <v>885.19598388999998</v>
      </c>
      <c r="E94">
        <v>1.2404999699999999</v>
      </c>
      <c r="F94">
        <v>9.9000003020963209E+37</v>
      </c>
      <c r="G94">
        <v>1.42079997</v>
      </c>
      <c r="H94">
        <v>9.9000003020963209E+37</v>
      </c>
      <c r="J94" s="2">
        <f>TREND(Calibration!$A$2:$A$4,Calibration!$B$2:$B$4,C94)</f>
        <v>396.99668536133419</v>
      </c>
      <c r="K94" s="2">
        <f>TREND(Calibration!$A$2:$A$4,Calibration!$C$2:$C$4,E94)</f>
        <v>482.12749203109519</v>
      </c>
      <c r="L94" s="2">
        <f>TREND(Calibration!$A$2:$A$4,Calibration!$D$2:$D$4,G94)</f>
        <v>544.67764475870797</v>
      </c>
    </row>
    <row r="95" spans="1:12" x14ac:dyDescent="0.25">
      <c r="A95">
        <v>462414</v>
      </c>
      <c r="B95">
        <v>14.885999679999999</v>
      </c>
      <c r="C95">
        <v>0.62159997</v>
      </c>
      <c r="D95">
        <v>941.18103026999995</v>
      </c>
      <c r="E95">
        <v>1.2696000300000001</v>
      </c>
      <c r="F95">
        <v>9.9000003020963209E+37</v>
      </c>
      <c r="G95">
        <v>1.4164999700000001</v>
      </c>
      <c r="H95">
        <v>1315.9539794899999</v>
      </c>
      <c r="J95" s="2">
        <f>TREND(Calibration!$A$2:$A$4,Calibration!$B$2:$B$4,C95)</f>
        <v>397.9780602832775</v>
      </c>
      <c r="K95" s="2">
        <f>TREND(Calibration!$A$2:$A$4,Calibration!$C$2:$C$4,E95)</f>
        <v>493.90095513446693</v>
      </c>
      <c r="L95" s="2">
        <f>TREND(Calibration!$A$2:$A$4,Calibration!$D$2:$D$4,G95)</f>
        <v>542.90501723408499</v>
      </c>
    </row>
    <row r="96" spans="1:12" x14ac:dyDescent="0.25">
      <c r="A96">
        <v>467413</v>
      </c>
      <c r="B96">
        <v>14.95400047</v>
      </c>
      <c r="C96">
        <v>0.61669998999999998</v>
      </c>
      <c r="D96">
        <v>806.34399413999995</v>
      </c>
      <c r="E96">
        <v>1.29069996</v>
      </c>
      <c r="F96">
        <v>9.9000003020963209E+37</v>
      </c>
      <c r="G96">
        <v>1.4180999999999999</v>
      </c>
      <c r="H96">
        <v>1133.3280029299999</v>
      </c>
      <c r="J96" s="2">
        <f>TREND(Calibration!$A$2:$A$4,Calibration!$B$2:$B$4,C96)</f>
        <v>394.97255549879787</v>
      </c>
      <c r="K96" s="2">
        <f>TREND(Calibration!$A$2:$A$4,Calibration!$C$2:$C$4,E96)</f>
        <v>502.43768142777094</v>
      </c>
      <c r="L96" s="2">
        <f>TREND(Calibration!$A$2:$A$4,Calibration!$D$2:$D$4,G96)</f>
        <v>543.56461193599716</v>
      </c>
    </row>
    <row r="97" spans="1:12" x14ac:dyDescent="0.25">
      <c r="A97">
        <v>472414</v>
      </c>
      <c r="B97">
        <v>15.03199959</v>
      </c>
      <c r="C97">
        <v>0.61559998999999999</v>
      </c>
      <c r="D97">
        <v>911.24700928000004</v>
      </c>
      <c r="E97">
        <v>1.30200005</v>
      </c>
      <c r="F97">
        <v>9.9000003020963209E+37</v>
      </c>
      <c r="G97">
        <v>1.4170999500000001</v>
      </c>
      <c r="H97">
        <v>902.54901123000002</v>
      </c>
      <c r="J97" s="2">
        <f>TREND(Calibration!$A$2:$A$4,Calibration!$B$2:$B$4,C97)</f>
        <v>394.29784758918851</v>
      </c>
      <c r="K97" s="2">
        <f>TREND(Calibration!$A$2:$A$4,Calibration!$C$2:$C$4,E97)</f>
        <v>507.00953429267156</v>
      </c>
      <c r="L97" s="2">
        <f>TREND(Calibration!$A$2:$A$4,Calibration!$D$2:$D$4,G97)</f>
        <v>543.15235236483466</v>
      </c>
    </row>
    <row r="98" spans="1:12" x14ac:dyDescent="0.25">
      <c r="A98">
        <v>477413</v>
      </c>
      <c r="B98">
        <v>15.09399986</v>
      </c>
      <c r="C98">
        <v>0.62099998999999995</v>
      </c>
      <c r="D98">
        <v>540.83197021000001</v>
      </c>
      <c r="E98">
        <v>1.44350004</v>
      </c>
      <c r="F98">
        <v>9.9000003020963209E+37</v>
      </c>
      <c r="G98">
        <v>1.4170999500000001</v>
      </c>
      <c r="H98">
        <v>9.9000003020963209E+37</v>
      </c>
      <c r="J98" s="2">
        <f>TREND(Calibration!$A$2:$A$4,Calibration!$B$2:$B$4,C98)</f>
        <v>397.61005005454348</v>
      </c>
      <c r="K98" s="2">
        <f>TREND(Calibration!$A$2:$A$4,Calibration!$C$2:$C$4,E98)</f>
        <v>564.25838228104226</v>
      </c>
      <c r="L98" s="2">
        <f>TREND(Calibration!$A$2:$A$4,Calibration!$D$2:$D$4,G98)</f>
        <v>543.15235236483466</v>
      </c>
    </row>
    <row r="99" spans="1:12" x14ac:dyDescent="0.25">
      <c r="A99">
        <v>482424</v>
      </c>
      <c r="B99">
        <v>15.119999890000001</v>
      </c>
      <c r="C99">
        <v>0.62099998999999995</v>
      </c>
      <c r="D99">
        <v>940.58099364999998</v>
      </c>
      <c r="E99">
        <v>1.3377000100000001</v>
      </c>
      <c r="F99">
        <v>9.9000003020963209E+37</v>
      </c>
      <c r="G99">
        <v>1.4164999700000001</v>
      </c>
      <c r="H99">
        <v>9.9000003020963209E+37</v>
      </c>
      <c r="J99" s="2">
        <f>TREND(Calibration!$A$2:$A$4,Calibration!$B$2:$B$4,C99)</f>
        <v>397.61005005454348</v>
      </c>
      <c r="K99" s="2">
        <f>TREND(Calibration!$A$2:$A$4,Calibration!$C$2:$C$4,E99)</f>
        <v>521.45322141399868</v>
      </c>
      <c r="L99" s="2">
        <f>TREND(Calibration!$A$2:$A$4,Calibration!$D$2:$D$4,G99)</f>
        <v>542.90501723408499</v>
      </c>
    </row>
    <row r="100" spans="1:12" x14ac:dyDescent="0.25">
      <c r="A100">
        <v>487414</v>
      </c>
      <c r="B100">
        <v>15.13899994</v>
      </c>
      <c r="C100">
        <v>0.61780000000000002</v>
      </c>
      <c r="D100">
        <v>1303.6209716799999</v>
      </c>
      <c r="E100">
        <v>1.3458000400000001</v>
      </c>
      <c r="F100">
        <v>1112.3420410199999</v>
      </c>
      <c r="G100">
        <v>1.4127000599999999</v>
      </c>
      <c r="H100">
        <v>9.9000003020963209E+37</v>
      </c>
      <c r="J100" s="2">
        <f>TREND(Calibration!$A$2:$A$4,Calibration!$B$2:$B$4,C100)</f>
        <v>395.64726954211551</v>
      </c>
      <c r="K100" s="2">
        <f>TREND(Calibration!$A$2:$A$4,Calibration!$C$2:$C$4,E100)</f>
        <v>524.73037631818806</v>
      </c>
      <c r="L100" s="2">
        <f>TREND(Calibration!$A$2:$A$4,Calibration!$D$2:$D$4,G100)</f>
        <v>541.33854629057566</v>
      </c>
    </row>
    <row r="101" spans="1:12" x14ac:dyDescent="0.25">
      <c r="A101">
        <v>492412</v>
      </c>
      <c r="B101">
        <v>15.13300037</v>
      </c>
      <c r="C101">
        <v>0.60970002000000001</v>
      </c>
      <c r="D101">
        <v>523.78198241999996</v>
      </c>
      <c r="E101">
        <v>1.34200001</v>
      </c>
      <c r="F101">
        <v>9.9000003020963209E+37</v>
      </c>
      <c r="G101">
        <v>1.4180999999999999</v>
      </c>
      <c r="H101">
        <v>9.9000003020963209E+37</v>
      </c>
      <c r="J101" s="2">
        <f>TREND(Calibration!$A$2:$A$4,Calibration!$B$2:$B$4,C101)</f>
        <v>390.67897811149959</v>
      </c>
      <c r="K101" s="2">
        <f>TREND(Calibration!$A$2:$A$4,Calibration!$C$2:$C$4,E101)</f>
        <v>523.19293917899643</v>
      </c>
      <c r="L101" s="2">
        <f>TREND(Calibration!$A$2:$A$4,Calibration!$D$2:$D$4,G101)</f>
        <v>543.56461193599716</v>
      </c>
    </row>
    <row r="102" spans="1:12" x14ac:dyDescent="0.25">
      <c r="A102">
        <v>497411</v>
      </c>
      <c r="B102">
        <v>15.09399986</v>
      </c>
      <c r="C102">
        <v>0.61019999000000003</v>
      </c>
      <c r="D102">
        <v>955.65698241999996</v>
      </c>
      <c r="E102">
        <v>1.2949999599999999</v>
      </c>
      <c r="F102">
        <v>1193.36206055</v>
      </c>
      <c r="G102">
        <v>1.4164999700000001</v>
      </c>
      <c r="H102">
        <v>9.9000003020963209E+37</v>
      </c>
      <c r="J102" s="2">
        <f>TREND(Calibration!$A$2:$A$4,Calibration!$B$2:$B$4,C102)</f>
        <v>390.98564512383359</v>
      </c>
      <c r="K102" s="2">
        <f>TREND(Calibration!$A$2:$A$4,Calibration!$C$2:$C$4,E102)</f>
        <v>504.17739919276869</v>
      </c>
      <c r="L102" s="2">
        <f>TREND(Calibration!$A$2:$A$4,Calibration!$D$2:$D$4,G102)</f>
        <v>542.90501723408499</v>
      </c>
    </row>
    <row r="103" spans="1:12" x14ac:dyDescent="0.25">
      <c r="A103">
        <v>502412</v>
      </c>
      <c r="B103">
        <v>15.05200005</v>
      </c>
      <c r="C103">
        <v>0.60809999999999997</v>
      </c>
      <c r="D103">
        <v>1092.4139404299999</v>
      </c>
      <c r="E103">
        <v>1.5293999899999999</v>
      </c>
      <c r="F103">
        <v>9.9000003020963209E+37</v>
      </c>
      <c r="G103">
        <v>1.4121999700000001</v>
      </c>
      <c r="H103">
        <v>9.9000003020963209E+37</v>
      </c>
      <c r="J103" s="2">
        <f>TREND(Calibration!$A$2:$A$4,Calibration!$B$2:$B$4,C103)</f>
        <v>389.69757252101488</v>
      </c>
      <c r="K103" s="2">
        <f>TREND(Calibration!$A$2:$A$4,Calibration!$C$2:$C$4,E103)</f>
        <v>599.01225879904507</v>
      </c>
      <c r="L103" s="2">
        <f>TREND(Calibration!$A$2:$A$4,Calibration!$D$2:$D$4,G103)</f>
        <v>541.13238970946202</v>
      </c>
    </row>
    <row r="104" spans="1:12" x14ac:dyDescent="0.25">
      <c r="A104">
        <v>507411</v>
      </c>
      <c r="B104">
        <v>15.03499985</v>
      </c>
      <c r="C104">
        <v>0.60320001999999995</v>
      </c>
      <c r="D104">
        <v>972.80200194999998</v>
      </c>
      <c r="E104">
        <v>1.4111000300000001</v>
      </c>
      <c r="F104">
        <v>9.9000003020963209E+37</v>
      </c>
      <c r="G104">
        <v>1.41330004</v>
      </c>
      <c r="H104">
        <v>9.9000003020963209E+37</v>
      </c>
      <c r="J104" s="2">
        <f>TREND(Calibration!$A$2:$A$4,Calibration!$B$2:$B$4,C104)</f>
        <v>386.69206773653525</v>
      </c>
      <c r="K104" s="2">
        <f>TREND(Calibration!$A$2:$A$4,Calibration!$C$2:$C$4,E104)</f>
        <v>551.14980716869286</v>
      </c>
      <c r="L104" s="2">
        <f>TREND(Calibration!$A$2:$A$4,Calibration!$D$2:$D$4,G104)</f>
        <v>541.58588142132533</v>
      </c>
    </row>
    <row r="105" spans="1:12" x14ac:dyDescent="0.25">
      <c r="A105">
        <v>512411</v>
      </c>
      <c r="B105">
        <v>15.00300026</v>
      </c>
      <c r="C105">
        <v>0.60159998999999997</v>
      </c>
      <c r="D105">
        <v>757.09698486000002</v>
      </c>
      <c r="E105">
        <v>1.2615000000000001</v>
      </c>
      <c r="F105">
        <v>9.9000003020963209E+37</v>
      </c>
      <c r="G105">
        <v>1.41540003</v>
      </c>
      <c r="H105">
        <v>9.9000003020963209E+37</v>
      </c>
      <c r="J105" s="2">
        <f>TREND(Calibration!$A$2:$A$4,Calibration!$B$2:$B$4,C105)</f>
        <v>385.71065601234233</v>
      </c>
      <c r="K105" s="2">
        <f>TREND(Calibration!$A$2:$A$4,Calibration!$C$2:$C$4,E105)</f>
        <v>490.62380023027765</v>
      </c>
      <c r="L105" s="2">
        <f>TREND(Calibration!$A$2:$A$4,Calibration!$D$2:$D$4,G105)</f>
        <v>542.45157911328647</v>
      </c>
    </row>
    <row r="106" spans="1:12" x14ac:dyDescent="0.25">
      <c r="A106">
        <v>517412</v>
      </c>
      <c r="B106">
        <v>15</v>
      </c>
      <c r="C106">
        <v>0.60320001999999995</v>
      </c>
      <c r="D106">
        <v>461.52801513999998</v>
      </c>
      <c r="E106">
        <v>1.3840999599999999</v>
      </c>
      <c r="F106">
        <v>9.9000003020963209E+37</v>
      </c>
      <c r="G106">
        <v>1.41330004</v>
      </c>
      <c r="H106">
        <v>9.9000003020963209E+37</v>
      </c>
      <c r="J106" s="2">
        <f>TREND(Calibration!$A$2:$A$4,Calibration!$B$2:$B$4,C106)</f>
        <v>386.69206773653525</v>
      </c>
      <c r="K106" s="2">
        <f>TREND(Calibration!$A$2:$A$4,Calibration!$C$2:$C$4,E106)</f>
        <v>540.2259696256275</v>
      </c>
      <c r="L106" s="2">
        <f>TREND(Calibration!$A$2:$A$4,Calibration!$D$2:$D$4,G106)</f>
        <v>541.58588142132533</v>
      </c>
    </row>
    <row r="107" spans="1:12" x14ac:dyDescent="0.25">
      <c r="A107">
        <v>522411</v>
      </c>
      <c r="B107">
        <v>14.958000180000001</v>
      </c>
      <c r="C107">
        <v>0.60159998999999997</v>
      </c>
      <c r="D107">
        <v>570.00299071999996</v>
      </c>
      <c r="E107">
        <v>1.4462000100000001</v>
      </c>
      <c r="F107">
        <v>9.9000003020963209E+37</v>
      </c>
      <c r="G107">
        <v>1.4160000100000001</v>
      </c>
      <c r="H107">
        <v>9.9000003020963209E+37</v>
      </c>
      <c r="J107" s="2">
        <f>TREND(Calibration!$A$2:$A$4,Calibration!$B$2:$B$4,C107)</f>
        <v>385.71065601234233</v>
      </c>
      <c r="K107" s="2">
        <f>TREND(Calibration!$A$2:$A$4,Calibration!$C$2:$C$4,E107)</f>
        <v>565.35075106568434</v>
      </c>
      <c r="L107" s="2">
        <f>TREND(Calibration!$A$2:$A$4,Calibration!$D$2:$D$4,G107)</f>
        <v>542.69891424403613</v>
      </c>
    </row>
    <row r="108" spans="1:12" x14ac:dyDescent="0.25">
      <c r="A108">
        <v>527412</v>
      </c>
      <c r="B108">
        <v>14.885999679999999</v>
      </c>
      <c r="C108">
        <v>0.60159998999999997</v>
      </c>
      <c r="D108">
        <v>486.96099853999999</v>
      </c>
      <c r="E108">
        <v>1.38740003</v>
      </c>
      <c r="F108">
        <v>9.9000003020963209E+37</v>
      </c>
      <c r="G108">
        <v>1.4160000100000001</v>
      </c>
      <c r="H108">
        <v>9.9000003020963209E+37</v>
      </c>
      <c r="J108" s="2">
        <f>TREND(Calibration!$A$2:$A$4,Calibration!$B$2:$B$4,C108)</f>
        <v>385.71065601234233</v>
      </c>
      <c r="K108" s="2">
        <f>TREND(Calibration!$A$2:$A$4,Calibration!$C$2:$C$4,E108)</f>
        <v>541.56113018486838</v>
      </c>
      <c r="L108" s="2">
        <f>TREND(Calibration!$A$2:$A$4,Calibration!$D$2:$D$4,G108)</f>
        <v>542.69891424403613</v>
      </c>
    </row>
    <row r="109" spans="1:12" x14ac:dyDescent="0.25">
      <c r="A109">
        <v>532411</v>
      </c>
      <c r="B109">
        <v>14.743000029999999</v>
      </c>
      <c r="C109">
        <v>0.59840000000000004</v>
      </c>
      <c r="D109">
        <v>618.73901366999996</v>
      </c>
      <c r="E109">
        <v>1.3571000099999999</v>
      </c>
      <c r="F109">
        <v>1264.3530273399999</v>
      </c>
      <c r="G109">
        <v>1.41540003</v>
      </c>
      <c r="H109">
        <v>9.9000003020963209E+37</v>
      </c>
      <c r="J109" s="2">
        <f>TREND(Calibration!$A$2:$A$4,Calibration!$B$2:$B$4,C109)</f>
        <v>383.74787549991436</v>
      </c>
      <c r="K109" s="2">
        <f>TREND(Calibration!$A$2:$A$4,Calibration!$C$2:$C$4,E109)</f>
        <v>529.30218063282541</v>
      </c>
      <c r="L109" s="2">
        <f>TREND(Calibration!$A$2:$A$4,Calibration!$D$2:$D$4,G109)</f>
        <v>542.45157911328647</v>
      </c>
    </row>
    <row r="110" spans="1:12" x14ac:dyDescent="0.25">
      <c r="A110">
        <v>537411</v>
      </c>
      <c r="B110">
        <v>14.62699986</v>
      </c>
      <c r="C110">
        <v>0.59350002000000002</v>
      </c>
      <c r="D110">
        <v>548.27301024999997</v>
      </c>
      <c r="E110">
        <v>1.3727999900000001</v>
      </c>
      <c r="F110">
        <v>1066.7149658200001</v>
      </c>
      <c r="G110">
        <v>1.41540003</v>
      </c>
      <c r="H110">
        <v>9.9000003020963209E+37</v>
      </c>
      <c r="J110" s="2">
        <f>TREND(Calibration!$A$2:$A$4,Calibration!$B$2:$B$4,C110)</f>
        <v>380.74237071543473</v>
      </c>
      <c r="K110" s="2">
        <f>TREND(Calibration!$A$2:$A$4,Calibration!$C$2:$C$4,E110)</f>
        <v>535.65416531099015</v>
      </c>
      <c r="L110" s="2">
        <f>TREND(Calibration!$A$2:$A$4,Calibration!$D$2:$D$4,G110)</f>
        <v>542.45157911328647</v>
      </c>
    </row>
    <row r="111" spans="1:12" x14ac:dyDescent="0.25">
      <c r="A111">
        <v>542412</v>
      </c>
      <c r="B111">
        <v>14.5</v>
      </c>
      <c r="C111">
        <v>0.59079999000000005</v>
      </c>
      <c r="D111">
        <v>543.77502441000001</v>
      </c>
      <c r="E111">
        <v>1.3226000099999999</v>
      </c>
      <c r="F111">
        <v>875.32000731999995</v>
      </c>
      <c r="G111">
        <v>1.4148999499999999</v>
      </c>
      <c r="H111">
        <v>9.9000003020963209E+37</v>
      </c>
      <c r="J111" s="2">
        <f>TREND(Calibration!$A$2:$A$4,Calibration!$B$2:$B$4,C111)</f>
        <v>379.08625108163244</v>
      </c>
      <c r="K111" s="2">
        <f>TREND(Calibration!$A$2:$A$4,Calibration!$C$2:$C$4,E111)</f>
        <v>515.34397996016958</v>
      </c>
      <c r="L111" s="2">
        <f>TREND(Calibration!$A$2:$A$4,Calibration!$D$2:$D$4,G111)</f>
        <v>542.24542665456238</v>
      </c>
    </row>
    <row r="112" spans="1:12" x14ac:dyDescent="0.25">
      <c r="A112">
        <v>547412</v>
      </c>
      <c r="B112">
        <v>14.42199993</v>
      </c>
      <c r="C112">
        <v>0.59460002000000001</v>
      </c>
      <c r="D112">
        <v>632.76397704999999</v>
      </c>
      <c r="E112">
        <v>1.2965999800000001</v>
      </c>
      <c r="F112">
        <v>757.45800781000003</v>
      </c>
      <c r="G112">
        <v>1.41439998</v>
      </c>
      <c r="H112">
        <v>9.9000003020963209E+37</v>
      </c>
      <c r="J112" s="2">
        <f>TREND(Calibration!$A$2:$A$4,Calibration!$B$2:$B$4,C112)</f>
        <v>381.41707862504404</v>
      </c>
      <c r="K112" s="2">
        <f>TREND(Calibration!$A$2:$A$4,Calibration!$C$2:$C$4,E112)</f>
        <v>504.82474412726913</v>
      </c>
      <c r="L112" s="2">
        <f>TREND(Calibration!$A$2:$A$4,Calibration!$D$2:$D$4,G112)</f>
        <v>542.03931954212385</v>
      </c>
    </row>
    <row r="113" spans="1:12" x14ac:dyDescent="0.25">
      <c r="A113">
        <v>552412</v>
      </c>
      <c r="B113">
        <v>14.399999619999999</v>
      </c>
      <c r="C113">
        <v>0.59460002000000001</v>
      </c>
      <c r="D113">
        <v>783.10998534999999</v>
      </c>
      <c r="E113">
        <v>1.3614000100000001</v>
      </c>
      <c r="F113">
        <v>787.31597899999997</v>
      </c>
      <c r="G113">
        <v>1.41540003</v>
      </c>
      <c r="H113">
        <v>9.9000003020963209E+37</v>
      </c>
      <c r="J113" s="2">
        <f>TREND(Calibration!$A$2:$A$4,Calibration!$B$2:$B$4,C113)</f>
        <v>381.41707862504404</v>
      </c>
      <c r="K113" s="2">
        <f>TREND(Calibration!$A$2:$A$4,Calibration!$C$2:$C$4,E113)</f>
        <v>531.04189839782316</v>
      </c>
      <c r="L113" s="2">
        <f>TREND(Calibration!$A$2:$A$4,Calibration!$D$2:$D$4,G113)</f>
        <v>542.45157911328647</v>
      </c>
    </row>
    <row r="114" spans="1:12" x14ac:dyDescent="0.25">
      <c r="A114">
        <v>557412</v>
      </c>
      <c r="B114">
        <v>14.36699963</v>
      </c>
      <c r="C114">
        <v>0.59030002000000004</v>
      </c>
      <c r="D114">
        <v>1247.0279541</v>
      </c>
      <c r="E114">
        <v>1.4073</v>
      </c>
      <c r="F114">
        <v>495.72500609999997</v>
      </c>
      <c r="G114">
        <v>1.4198000399999999</v>
      </c>
      <c r="H114">
        <v>9.9000003020963209E+37</v>
      </c>
      <c r="J114" s="2">
        <f>TREND(Calibration!$A$2:$A$4,Calibration!$B$2:$B$4,C114)</f>
        <v>378.77958406929844</v>
      </c>
      <c r="K114" s="2">
        <f>TREND(Calibration!$A$2:$A$4,Calibration!$C$2:$C$4,E114)</f>
        <v>549.61237002950122</v>
      </c>
      <c r="L114" s="2">
        <f>TREND(Calibration!$A$2:$A$4,Calibration!$D$2:$D$4,G114)</f>
        <v>544.26543465622046</v>
      </c>
    </row>
    <row r="115" spans="1:12" x14ac:dyDescent="0.25">
      <c r="A115">
        <v>562414</v>
      </c>
      <c r="B115">
        <v>14.335000040000001</v>
      </c>
      <c r="C115">
        <v>0.59570003000000005</v>
      </c>
      <c r="D115">
        <v>9.9000003020963209E+37</v>
      </c>
      <c r="E115">
        <v>1.3052999999999999</v>
      </c>
      <c r="F115">
        <v>26.903999330000001</v>
      </c>
      <c r="G115">
        <v>1.4234999399999999</v>
      </c>
      <c r="H115">
        <v>9.9000003020963209E+37</v>
      </c>
      <c r="J115" s="2">
        <f>TREND(Calibration!$A$2:$A$4,Calibration!$B$2:$B$4,C115)</f>
        <v>382.09179266836168</v>
      </c>
      <c r="K115" s="2">
        <f>TREND(Calibration!$A$2:$A$4,Calibration!$C$2:$C$4,E115)</f>
        <v>508.34464630164928</v>
      </c>
      <c r="L115" s="2">
        <f>TREND(Calibration!$A$2:$A$4,Calibration!$D$2:$D$4,G115)</f>
        <v>545.79067758141866</v>
      </c>
    </row>
    <row r="116" spans="1:12" x14ac:dyDescent="0.25">
      <c r="A116">
        <v>567411</v>
      </c>
      <c r="B116">
        <v>14.309000019999999</v>
      </c>
      <c r="C116">
        <v>0.59780001999999999</v>
      </c>
      <c r="D116">
        <v>1044.3370361299999</v>
      </c>
      <c r="E116">
        <v>1.3128000500000001</v>
      </c>
      <c r="F116">
        <v>510.36700438999998</v>
      </c>
      <c r="G116">
        <v>1.4229999799999999</v>
      </c>
      <c r="H116">
        <v>9.9000003020963209E+37</v>
      </c>
      <c r="J116" s="2">
        <f>TREND(Calibration!$A$2:$A$4,Calibration!$B$2:$B$4,C116)</f>
        <v>383.37986527118034</v>
      </c>
      <c r="K116" s="2">
        <f>TREND(Calibration!$A$2:$A$4,Calibration!$C$2:$C$4,E116)</f>
        <v>511.37905798150302</v>
      </c>
      <c r="L116" s="2">
        <f>TREND(Calibration!$A$2:$A$4,Calibration!$D$2:$D$4,G116)</f>
        <v>545.5845745913698</v>
      </c>
    </row>
    <row r="117" spans="1:12" x14ac:dyDescent="0.25">
      <c r="A117">
        <v>572413</v>
      </c>
      <c r="B117">
        <v>14.30500031</v>
      </c>
      <c r="C117">
        <v>0.59670000999999995</v>
      </c>
      <c r="D117">
        <v>496.07501221000001</v>
      </c>
      <c r="E117">
        <v>1.2528999999999999</v>
      </c>
      <c r="F117">
        <v>1066.7700195299999</v>
      </c>
      <c r="G117">
        <v>1.4229999799999999</v>
      </c>
      <c r="H117">
        <v>9.9000003020963209E+37</v>
      </c>
      <c r="J117" s="2">
        <f>TREND(Calibration!$A$2:$A$4,Calibration!$B$2:$B$4,C117)</f>
        <v>382.7051512278627</v>
      </c>
      <c r="K117" s="2">
        <f>TREND(Calibration!$A$2:$A$4,Calibration!$C$2:$C$4,E117)</f>
        <v>487.14436470028221</v>
      </c>
      <c r="L117" s="2">
        <f>TREND(Calibration!$A$2:$A$4,Calibration!$D$2:$D$4,G117)</f>
        <v>545.5845745913698</v>
      </c>
    </row>
    <row r="118" spans="1:12" x14ac:dyDescent="0.25">
      <c r="A118">
        <v>577412</v>
      </c>
      <c r="B118">
        <v>14.22099972</v>
      </c>
      <c r="C118">
        <v>0.6038</v>
      </c>
      <c r="D118">
        <v>1081.70703125</v>
      </c>
      <c r="E118">
        <v>1.26419997</v>
      </c>
      <c r="F118">
        <v>890.05603026999995</v>
      </c>
      <c r="G118">
        <v>1.4203000100000001</v>
      </c>
      <c r="H118">
        <v>9.9000003020963209E+37</v>
      </c>
      <c r="J118" s="2">
        <f>TREND(Calibration!$A$2:$A$4,Calibration!$B$2:$B$4,C118)</f>
        <v>387.06007796526933</v>
      </c>
      <c r="K118" s="2">
        <f>TREND(Calibration!$A$2:$A$4,Calibration!$C$2:$C$4,E118)</f>
        <v>491.71616901491961</v>
      </c>
      <c r="L118" s="2">
        <f>TREND(Calibration!$A$2:$A$4,Calibration!$D$2:$D$4,G118)</f>
        <v>544.47154176865899</v>
      </c>
    </row>
    <row r="119" spans="1:12" x14ac:dyDescent="0.25">
      <c r="A119">
        <v>582412</v>
      </c>
      <c r="B119">
        <v>14.079999920000001</v>
      </c>
      <c r="C119">
        <v>0.60000001999999997</v>
      </c>
      <c r="D119">
        <v>1103.26293945</v>
      </c>
      <c r="E119">
        <v>1.32579994</v>
      </c>
      <c r="F119">
        <v>9.9000003020963209E+37</v>
      </c>
      <c r="G119">
        <v>1.4160000100000001</v>
      </c>
      <c r="H119">
        <v>9.9000003020963209E+37</v>
      </c>
      <c r="J119" s="2">
        <f>TREND(Calibration!$A$2:$A$4,Calibration!$B$2:$B$4,C119)</f>
        <v>384.72928109039901</v>
      </c>
      <c r="K119" s="2">
        <f>TREND(Calibration!$A$2:$A$4,Calibration!$C$2:$C$4,E119)</f>
        <v>516.63862532476242</v>
      </c>
      <c r="L119" s="2">
        <f>TREND(Calibration!$A$2:$A$4,Calibration!$D$2:$D$4,G119)</f>
        <v>542.69891424403613</v>
      </c>
    </row>
    <row r="120" spans="1:12" x14ac:dyDescent="0.25">
      <c r="A120">
        <v>587414</v>
      </c>
      <c r="B120">
        <v>13.998999599999999</v>
      </c>
      <c r="C120">
        <v>0.59840000000000004</v>
      </c>
      <c r="D120">
        <v>913.99102783000001</v>
      </c>
      <c r="E120">
        <v>1.26419997</v>
      </c>
      <c r="F120">
        <v>9.9000003020963209E+37</v>
      </c>
      <c r="G120">
        <v>1.4191999399999999</v>
      </c>
      <c r="H120">
        <v>9.9000003020963209E+37</v>
      </c>
      <c r="J120" s="2">
        <f>TREND(Calibration!$A$2:$A$4,Calibration!$B$2:$B$4,C120)</f>
        <v>383.74787549991436</v>
      </c>
      <c r="K120" s="2">
        <f>TREND(Calibration!$A$2:$A$4,Calibration!$C$2:$C$4,E120)</f>
        <v>491.71616901491961</v>
      </c>
      <c r="L120" s="2">
        <f>TREND(Calibration!$A$2:$A$4,Calibration!$D$2:$D$4,G120)</f>
        <v>544.0180500567958</v>
      </c>
    </row>
    <row r="121" spans="1:12" x14ac:dyDescent="0.25">
      <c r="A121">
        <v>592413</v>
      </c>
      <c r="B121">
        <v>13.96800041</v>
      </c>
      <c r="C121">
        <v>0.59619999000000001</v>
      </c>
      <c r="D121">
        <v>746.98101807</v>
      </c>
      <c r="E121">
        <v>1.3096000000000001</v>
      </c>
      <c r="F121">
        <v>9.9000003020963209E+37</v>
      </c>
      <c r="G121">
        <v>1.41869998</v>
      </c>
      <c r="H121">
        <v>9.9000003020963209E+37</v>
      </c>
      <c r="J121" s="2">
        <f>TREND(Calibration!$A$2:$A$4,Calibration!$B$2:$B$4,C121)</f>
        <v>382.39845354698741</v>
      </c>
      <c r="K121" s="2">
        <f>TREND(Calibration!$A$2:$A$4,Calibration!$C$2:$C$4,E121)</f>
        <v>510.08436406664703</v>
      </c>
      <c r="L121" s="2">
        <f>TREND(Calibration!$A$2:$A$4,Calibration!$D$2:$D$4,G121)</f>
        <v>543.81194706674682</v>
      </c>
    </row>
    <row r="122" spans="1:12" x14ac:dyDescent="0.25">
      <c r="A122">
        <v>597432</v>
      </c>
      <c r="B122">
        <v>13.98700047</v>
      </c>
      <c r="C122">
        <v>0.59729999</v>
      </c>
      <c r="D122">
        <v>71.222000120000004</v>
      </c>
      <c r="E122">
        <v>1.39279997</v>
      </c>
      <c r="F122">
        <v>9.9000003020963209E+37</v>
      </c>
      <c r="G122">
        <v>1.41540003</v>
      </c>
      <c r="H122">
        <v>1070.9969482399999</v>
      </c>
      <c r="J122" s="2">
        <f>TREND(Calibration!$A$2:$A$4,Calibration!$B$2:$B$4,C122)</f>
        <v>383.07316145659672</v>
      </c>
      <c r="K122" s="2">
        <f>TREND(Calibration!$A$2:$A$4,Calibration!$C$2:$C$4,E122)</f>
        <v>543.74586775415253</v>
      </c>
      <c r="L122" s="2">
        <f>TREND(Calibration!$A$2:$A$4,Calibration!$D$2:$D$4,G122)</f>
        <v>542.45157911328647</v>
      </c>
    </row>
    <row r="123" spans="1:12" x14ac:dyDescent="0.25">
      <c r="A123">
        <v>602427</v>
      </c>
      <c r="B123">
        <v>13.95400047</v>
      </c>
      <c r="C123">
        <v>0.59299999000000003</v>
      </c>
      <c r="D123">
        <v>9.9000003020963209E+37</v>
      </c>
      <c r="E123">
        <v>1.28149998</v>
      </c>
      <c r="F123">
        <v>1051.1939697299999</v>
      </c>
      <c r="G123">
        <v>1.4137999999999999</v>
      </c>
      <c r="H123">
        <v>9.9000003020963209E+37</v>
      </c>
      <c r="J123" s="2">
        <f>TREND(Calibration!$A$2:$A$4,Calibration!$B$2:$B$4,C123)</f>
        <v>380.43566690085112</v>
      </c>
      <c r="K123" s="2">
        <f>TREND(Calibration!$A$2:$A$4,Calibration!$C$2:$C$4,E123)</f>
        <v>498.71550267344003</v>
      </c>
      <c r="L123" s="2">
        <f>TREND(Calibration!$A$2:$A$4,Calibration!$D$2:$D$4,G123)</f>
        <v>541.79198441137419</v>
      </c>
    </row>
    <row r="124" spans="1:12" x14ac:dyDescent="0.25">
      <c r="A124">
        <v>607414</v>
      </c>
      <c r="B124">
        <v>14.027999879999999</v>
      </c>
      <c r="C124">
        <v>0.59890001999999998</v>
      </c>
      <c r="D124">
        <v>657.68902588000003</v>
      </c>
      <c r="E124">
        <v>1.27289999</v>
      </c>
      <c r="F124">
        <v>1005.06097412</v>
      </c>
      <c r="G124">
        <v>1.41439998</v>
      </c>
      <c r="H124">
        <v>9.9000003020963209E+37</v>
      </c>
      <c r="J124" s="2">
        <f>TREND(Calibration!$A$2:$A$4,Calibration!$B$2:$B$4,C124)</f>
        <v>384.05457318078965</v>
      </c>
      <c r="K124" s="2">
        <f>TREND(Calibration!$A$2:$A$4,Calibration!$C$2:$C$4,E124)</f>
        <v>495.23607118929988</v>
      </c>
      <c r="L124" s="2">
        <f>TREND(Calibration!$A$2:$A$4,Calibration!$D$2:$D$4,G124)</f>
        <v>542.03931954212385</v>
      </c>
    </row>
    <row r="125" spans="1:12" x14ac:dyDescent="0.25">
      <c r="A125">
        <v>612413</v>
      </c>
      <c r="B125">
        <v>14.12899971</v>
      </c>
      <c r="C125">
        <v>0.59840000000000004</v>
      </c>
      <c r="D125">
        <v>-27.475999829999999</v>
      </c>
      <c r="E125">
        <v>1.2712999599999999</v>
      </c>
      <c r="F125">
        <v>853.90002441000001</v>
      </c>
      <c r="G125">
        <v>1.41439998</v>
      </c>
      <c r="H125">
        <v>9.9000003020963209E+37</v>
      </c>
      <c r="J125" s="2">
        <f>TREND(Calibration!$A$2:$A$4,Calibration!$B$2:$B$4,C125)</f>
        <v>383.74787549991436</v>
      </c>
      <c r="K125" s="2">
        <f>TREND(Calibration!$A$2:$A$4,Calibration!$C$2:$C$4,E125)</f>
        <v>494.5887222089442</v>
      </c>
      <c r="L125" s="2">
        <f>TREND(Calibration!$A$2:$A$4,Calibration!$D$2:$D$4,G125)</f>
        <v>542.03931954212385</v>
      </c>
    </row>
    <row r="126" spans="1:12" x14ac:dyDescent="0.25">
      <c r="A126">
        <v>617414</v>
      </c>
      <c r="B126">
        <v>14.175999640000001</v>
      </c>
      <c r="C126">
        <v>0.59890001999999998</v>
      </c>
      <c r="D126">
        <v>944.46398925999995</v>
      </c>
      <c r="E126">
        <v>1.27289999</v>
      </c>
      <c r="F126">
        <v>439.19400023999998</v>
      </c>
      <c r="G126">
        <v>1.4160000100000001</v>
      </c>
      <c r="H126">
        <v>9.9000003020963209E+37</v>
      </c>
      <c r="J126" s="2">
        <f>TREND(Calibration!$A$2:$A$4,Calibration!$B$2:$B$4,C126)</f>
        <v>384.05457318078965</v>
      </c>
      <c r="K126" s="2">
        <f>TREND(Calibration!$A$2:$A$4,Calibration!$C$2:$C$4,E126)</f>
        <v>495.23607118929988</v>
      </c>
      <c r="L126" s="2">
        <f>TREND(Calibration!$A$2:$A$4,Calibration!$D$2:$D$4,G126)</f>
        <v>542.69891424403613</v>
      </c>
    </row>
    <row r="127" spans="1:12" x14ac:dyDescent="0.25">
      <c r="A127">
        <v>622413</v>
      </c>
      <c r="B127">
        <v>14.26500034</v>
      </c>
      <c r="C127">
        <v>0.59350002000000002</v>
      </c>
      <c r="D127">
        <v>946.57897949000005</v>
      </c>
      <c r="E127">
        <v>1.2740000499999999</v>
      </c>
      <c r="F127">
        <v>583.92999268000005</v>
      </c>
      <c r="G127">
        <v>1.41760004</v>
      </c>
      <c r="H127">
        <v>9.9000003020963209E+37</v>
      </c>
      <c r="J127" s="2">
        <f>TREND(Calibration!$A$2:$A$4,Calibration!$B$2:$B$4,C127)</f>
        <v>380.74237071543473</v>
      </c>
      <c r="K127" s="2">
        <f>TREND(Calibration!$A$2:$A$4,Calibration!$C$2:$C$4,E127)</f>
        <v>495.68113954384944</v>
      </c>
      <c r="L127" s="2">
        <f>TREND(Calibration!$A$2:$A$4,Calibration!$D$2:$D$4,G127)</f>
        <v>543.35850894594819</v>
      </c>
    </row>
    <row r="128" spans="1:12" x14ac:dyDescent="0.25">
      <c r="A128">
        <v>627413</v>
      </c>
      <c r="B128">
        <v>14.34500027</v>
      </c>
      <c r="C128">
        <v>0.60000001999999997</v>
      </c>
      <c r="D128">
        <v>535.13299560999997</v>
      </c>
      <c r="E128">
        <v>1.42250001</v>
      </c>
      <c r="F128">
        <v>1333.54296875</v>
      </c>
      <c r="G128">
        <v>1.4137999999999999</v>
      </c>
      <c r="H128">
        <v>1172.4680175799999</v>
      </c>
      <c r="J128" s="2">
        <f>TREND(Calibration!$A$2:$A$4,Calibration!$B$2:$B$4,C128)</f>
        <v>384.72928109039901</v>
      </c>
      <c r="K128" s="2">
        <f>TREND(Calibration!$A$2:$A$4,Calibration!$C$2:$C$4,E128)</f>
        <v>555.76207408185985</v>
      </c>
      <c r="L128" s="2">
        <f>TREND(Calibration!$A$2:$A$4,Calibration!$D$2:$D$4,G128)</f>
        <v>541.79198441137419</v>
      </c>
    </row>
    <row r="129" spans="1:12" x14ac:dyDescent="0.25">
      <c r="A129">
        <v>632413</v>
      </c>
      <c r="B129">
        <v>14.40499973</v>
      </c>
      <c r="C129">
        <v>0.60430002000000005</v>
      </c>
      <c r="D129">
        <v>997.51800536999997</v>
      </c>
      <c r="E129">
        <v>1.47539997</v>
      </c>
      <c r="F129">
        <v>1200.7330322299999</v>
      </c>
      <c r="G129">
        <v>1.41330004</v>
      </c>
      <c r="H129">
        <v>9.9000003020963209E+37</v>
      </c>
      <c r="J129" s="2">
        <f>TREND(Calibration!$A$2:$A$4,Calibration!$B$2:$B$4,C129)</f>
        <v>387.36677564614467</v>
      </c>
      <c r="K129" s="2">
        <f>TREND(Calibration!$A$2:$A$4,Calibration!$C$2:$C$4,E129)</f>
        <v>577.16463226317762</v>
      </c>
      <c r="L129" s="2">
        <f>TREND(Calibration!$A$2:$A$4,Calibration!$D$2:$D$4,G129)</f>
        <v>541.58588142132533</v>
      </c>
    </row>
    <row r="130" spans="1:12" x14ac:dyDescent="0.25">
      <c r="A130">
        <v>637414</v>
      </c>
      <c r="B130">
        <v>14.4090004</v>
      </c>
      <c r="C130">
        <v>0.6038</v>
      </c>
      <c r="D130">
        <v>499.63900756999999</v>
      </c>
      <c r="E130">
        <v>1.3047000200000001</v>
      </c>
      <c r="F130">
        <v>930.49298095999995</v>
      </c>
      <c r="G130">
        <v>1.4137999999999999</v>
      </c>
      <c r="H130">
        <v>9.9000003020963209E+37</v>
      </c>
      <c r="J130" s="2">
        <f>TREND(Calibration!$A$2:$A$4,Calibration!$B$2:$B$4,C130)</f>
        <v>387.06007796526933</v>
      </c>
      <c r="K130" s="2">
        <f>TREND(Calibration!$A$2:$A$4,Calibration!$C$2:$C$4,E130)</f>
        <v>508.10190307731364</v>
      </c>
      <c r="L130" s="2">
        <f>TREND(Calibration!$A$2:$A$4,Calibration!$D$2:$D$4,G130)</f>
        <v>541.79198441137419</v>
      </c>
    </row>
    <row r="131" spans="1:12" x14ac:dyDescent="0.25">
      <c r="A131">
        <v>642413</v>
      </c>
      <c r="B131">
        <v>14.40999985</v>
      </c>
      <c r="C131">
        <v>0.60540002999999998</v>
      </c>
      <c r="D131">
        <v>9.9000003020963209E+37</v>
      </c>
      <c r="E131">
        <v>1.70379996</v>
      </c>
      <c r="F131">
        <v>721.31500243999994</v>
      </c>
      <c r="G131">
        <v>1.4148999499999999</v>
      </c>
      <c r="H131">
        <v>9.9000003020963209E+37</v>
      </c>
      <c r="J131" s="2">
        <f>TREND(Calibration!$A$2:$A$4,Calibration!$B$2:$B$4,C131)</f>
        <v>388.04148968946225</v>
      </c>
      <c r="K131" s="2">
        <f>TREND(Calibration!$A$2:$A$4,Calibration!$C$2:$C$4,E131)</f>
        <v>669.57196252557117</v>
      </c>
      <c r="L131" s="2">
        <f>TREND(Calibration!$A$2:$A$4,Calibration!$D$2:$D$4,G131)</f>
        <v>542.24542665456238</v>
      </c>
    </row>
    <row r="132" spans="1:12" x14ac:dyDescent="0.25">
      <c r="A132">
        <v>647415</v>
      </c>
      <c r="B132">
        <v>14.411000250000001</v>
      </c>
      <c r="C132">
        <v>0.60699999000000004</v>
      </c>
      <c r="D132">
        <v>9.9000003020963209E+37</v>
      </c>
      <c r="E132">
        <v>1.82529998</v>
      </c>
      <c r="F132">
        <v>622.37799071999996</v>
      </c>
      <c r="G132">
        <v>1.4137999999999999</v>
      </c>
      <c r="H132">
        <v>9.9000003020963209E+37</v>
      </c>
      <c r="J132" s="2">
        <f>TREND(Calibration!$A$2:$A$4,Calibration!$B$2:$B$4,C132)</f>
        <v>389.02285847769735</v>
      </c>
      <c r="K132" s="2">
        <f>TREND(Calibration!$A$2:$A$4,Calibration!$C$2:$C$4,E132)</f>
        <v>718.72911211663461</v>
      </c>
      <c r="L132" s="2">
        <f>TREND(Calibration!$A$2:$A$4,Calibration!$D$2:$D$4,G132)</f>
        <v>541.79198441137419</v>
      </c>
    </row>
    <row r="133" spans="1:12" x14ac:dyDescent="0.25">
      <c r="A133">
        <v>652413</v>
      </c>
      <c r="B133">
        <v>14.46199989</v>
      </c>
      <c r="C133">
        <v>0.60750002000000003</v>
      </c>
      <c r="D133">
        <v>1010.0410156200001</v>
      </c>
      <c r="E133">
        <v>1.2496999499999999</v>
      </c>
      <c r="F133">
        <v>691.25799560999997</v>
      </c>
      <c r="G133">
        <v>1.4127000599999999</v>
      </c>
      <c r="H133">
        <v>9.9000003020963209E+37</v>
      </c>
      <c r="J133" s="2">
        <f>TREND(Calibration!$A$2:$A$4,Calibration!$B$2:$B$4,C133)</f>
        <v>389.32956229228091</v>
      </c>
      <c r="K133" s="2">
        <f>TREND(Calibration!$A$2:$A$4,Calibration!$C$2:$C$4,E133)</f>
        <v>485.84967078542621</v>
      </c>
      <c r="L133" s="2">
        <f>TREND(Calibration!$A$2:$A$4,Calibration!$D$2:$D$4,G133)</f>
        <v>541.33854629057566</v>
      </c>
    </row>
    <row r="134" spans="1:12" x14ac:dyDescent="0.25">
      <c r="A134">
        <v>657426</v>
      </c>
      <c r="B134">
        <v>14.49800014</v>
      </c>
      <c r="C134">
        <v>0.61189996999999996</v>
      </c>
      <c r="D134">
        <v>750.08300781000003</v>
      </c>
      <c r="E134">
        <v>1.30910003</v>
      </c>
      <c r="F134">
        <v>497.08999634000003</v>
      </c>
      <c r="G134">
        <v>1.41540003</v>
      </c>
      <c r="H134">
        <v>9.9000003020963209E+37</v>
      </c>
      <c r="J134" s="2">
        <f>TREND(Calibration!$A$2:$A$4,Calibration!$B$2:$B$4,C134)</f>
        <v>392.02836326217692</v>
      </c>
      <c r="K134" s="2">
        <f>TREND(Calibration!$A$2:$A$4,Calibration!$C$2:$C$4,E134)</f>
        <v>509.88208344084092</v>
      </c>
      <c r="L134" s="2">
        <f>TREND(Calibration!$A$2:$A$4,Calibration!$D$2:$D$4,G134)</f>
        <v>542.45157911328647</v>
      </c>
    </row>
    <row r="135" spans="1:12" x14ac:dyDescent="0.25">
      <c r="A135">
        <v>662414</v>
      </c>
      <c r="B135">
        <v>14.555999760000001</v>
      </c>
      <c r="C135">
        <v>0.60589999000000005</v>
      </c>
      <c r="D135">
        <v>9.9000003020963209E+37</v>
      </c>
      <c r="E135">
        <v>1.24100006</v>
      </c>
      <c r="F135">
        <v>409.86999512</v>
      </c>
      <c r="G135">
        <v>1.41330004</v>
      </c>
      <c r="H135">
        <v>9.9000003020963209E+37</v>
      </c>
      <c r="J135" s="2">
        <f>TREND(Calibration!$A$2:$A$4,Calibration!$B$2:$B$4,C135)</f>
        <v>388.34815056808799</v>
      </c>
      <c r="K135" s="2">
        <f>TREND(Calibration!$A$2:$A$4,Calibration!$C$2:$C$4,E135)</f>
        <v>482.32982120716446</v>
      </c>
      <c r="L135" s="2">
        <f>TREND(Calibration!$A$2:$A$4,Calibration!$D$2:$D$4,G135)</f>
        <v>541.58588142132533</v>
      </c>
    </row>
    <row r="136" spans="1:12" x14ac:dyDescent="0.25">
      <c r="A136">
        <v>667414</v>
      </c>
      <c r="B136">
        <v>14.61600018</v>
      </c>
      <c r="C136">
        <v>0.60750002000000003</v>
      </c>
      <c r="D136">
        <v>1265.1870117200001</v>
      </c>
      <c r="E136">
        <v>1.2582999500000001</v>
      </c>
      <c r="F136">
        <v>686.03698729999996</v>
      </c>
      <c r="G136">
        <v>1.41540003</v>
      </c>
      <c r="H136">
        <v>1363.2879638700001</v>
      </c>
      <c r="J136" s="2">
        <f>TREND(Calibration!$A$2:$A$4,Calibration!$B$2:$B$4,C136)</f>
        <v>389.32956229228091</v>
      </c>
      <c r="K136" s="2">
        <f>TREND(Calibration!$A$2:$A$4,Calibration!$C$2:$C$4,E136)</f>
        <v>489.3291063154216</v>
      </c>
      <c r="L136" s="2">
        <f>TREND(Calibration!$A$2:$A$4,Calibration!$D$2:$D$4,G136)</f>
        <v>542.45157911328647</v>
      </c>
    </row>
    <row r="137" spans="1:12" x14ac:dyDescent="0.25">
      <c r="A137">
        <v>672413</v>
      </c>
      <c r="B137">
        <v>14.678999900000001</v>
      </c>
      <c r="C137">
        <v>0.61019999000000003</v>
      </c>
      <c r="D137">
        <v>997.55297852000001</v>
      </c>
      <c r="E137">
        <v>1.24530005</v>
      </c>
      <c r="F137">
        <v>701.70098876999998</v>
      </c>
      <c r="G137">
        <v>1.41439998</v>
      </c>
      <c r="H137">
        <v>9.9000003020963209E+37</v>
      </c>
      <c r="J137" s="2">
        <f>TREND(Calibration!$A$2:$A$4,Calibration!$B$2:$B$4,C137)</f>
        <v>390.98564512383359</v>
      </c>
      <c r="K137" s="2">
        <f>TREND(Calibration!$A$2:$A$4,Calibration!$C$2:$C$4,E137)</f>
        <v>484.06953492630686</v>
      </c>
      <c r="L137" s="2">
        <f>TREND(Calibration!$A$2:$A$4,Calibration!$D$2:$D$4,G137)</f>
        <v>542.03931954212385</v>
      </c>
    </row>
    <row r="138" spans="1:12" x14ac:dyDescent="0.25">
      <c r="A138">
        <v>677413</v>
      </c>
      <c r="B138">
        <v>14.71800041</v>
      </c>
      <c r="C138">
        <v>0.60809999999999997</v>
      </c>
      <c r="D138">
        <v>1246.8110351600001</v>
      </c>
      <c r="E138">
        <v>1.5336999899999999</v>
      </c>
      <c r="F138">
        <v>1014.15002441</v>
      </c>
      <c r="G138">
        <v>1.4137999999999999</v>
      </c>
      <c r="H138">
        <v>9.9000003020963209E+37</v>
      </c>
      <c r="J138" s="2">
        <f>TREND(Calibration!$A$2:$A$4,Calibration!$B$2:$B$4,C138)</f>
        <v>389.69757252101488</v>
      </c>
      <c r="K138" s="2">
        <f>TREND(Calibration!$A$2:$A$4,Calibration!$C$2:$C$4,E138)</f>
        <v>600.75197656404271</v>
      </c>
      <c r="L138" s="2">
        <f>TREND(Calibration!$A$2:$A$4,Calibration!$D$2:$D$4,G138)</f>
        <v>541.79198441137419</v>
      </c>
    </row>
    <row r="139" spans="1:12" x14ac:dyDescent="0.25">
      <c r="A139">
        <v>682414</v>
      </c>
      <c r="B139">
        <v>14.71500015</v>
      </c>
      <c r="C139">
        <v>0.6038</v>
      </c>
      <c r="D139">
        <v>9.9000003020963209E+37</v>
      </c>
      <c r="E139">
        <v>2.2671001</v>
      </c>
      <c r="F139">
        <v>1116.6760253899999</v>
      </c>
      <c r="G139">
        <v>1.4148999499999999</v>
      </c>
      <c r="H139">
        <v>9.9000003020963209E+37</v>
      </c>
      <c r="J139" s="2">
        <f>TREND(Calibration!$A$2:$A$4,Calibration!$B$2:$B$4,C139)</f>
        <v>387.06007796526933</v>
      </c>
      <c r="K139" s="2">
        <f>TREND(Calibration!$A$2:$A$4,Calibration!$C$2:$C$4,E139)</f>
        <v>897.47504638224063</v>
      </c>
      <c r="L139" s="2">
        <f>TREND(Calibration!$A$2:$A$4,Calibration!$D$2:$D$4,G139)</f>
        <v>542.24542665456238</v>
      </c>
    </row>
    <row r="140" spans="1:12" x14ac:dyDescent="0.25">
      <c r="A140">
        <v>687414</v>
      </c>
      <c r="B140">
        <v>14.696999549999999</v>
      </c>
      <c r="C140">
        <v>0.61350000000000005</v>
      </c>
      <c r="D140">
        <v>534.18103026999995</v>
      </c>
      <c r="E140">
        <v>1.24319994</v>
      </c>
      <c r="F140">
        <v>1097.5169677700001</v>
      </c>
      <c r="G140">
        <v>1.41540003</v>
      </c>
      <c r="H140">
        <v>9.9000003020963209E+37</v>
      </c>
      <c r="J140" s="2">
        <f>TREND(Calibration!$A$2:$A$4,Calibration!$B$2:$B$4,C140)</f>
        <v>393.00977498636991</v>
      </c>
      <c r="K140" s="2">
        <f>TREND(Calibration!$A$2:$A$4,Calibration!$C$2:$C$4,E140)</f>
        <v>483.21986081573726</v>
      </c>
      <c r="L140" s="2">
        <f>TREND(Calibration!$A$2:$A$4,Calibration!$D$2:$D$4,G140)</f>
        <v>542.45157911328647</v>
      </c>
    </row>
    <row r="141" spans="1:12" x14ac:dyDescent="0.25">
      <c r="A141">
        <v>692417</v>
      </c>
      <c r="B141">
        <v>14.661999700000001</v>
      </c>
      <c r="C141">
        <v>0.60699999000000004</v>
      </c>
      <c r="D141">
        <v>1227.45800781</v>
      </c>
      <c r="E141">
        <v>1.2355999900000001</v>
      </c>
      <c r="F141">
        <v>1076.1750488299999</v>
      </c>
      <c r="G141">
        <v>1.4164999700000001</v>
      </c>
      <c r="H141">
        <v>1248.4370117200001</v>
      </c>
      <c r="J141" s="2">
        <f>TREND(Calibration!$A$2:$A$4,Calibration!$B$2:$B$4,C141)</f>
        <v>389.02285847769735</v>
      </c>
      <c r="K141" s="2">
        <f>TREND(Calibration!$A$2:$A$4,Calibration!$C$2:$C$4,E141)</f>
        <v>480.14503104176191</v>
      </c>
      <c r="L141" s="2">
        <f>TREND(Calibration!$A$2:$A$4,Calibration!$D$2:$D$4,G141)</f>
        <v>542.90501723408499</v>
      </c>
    </row>
    <row r="142" spans="1:12" x14ac:dyDescent="0.25">
      <c r="A142">
        <v>697417</v>
      </c>
      <c r="B142">
        <v>14.64099979</v>
      </c>
      <c r="C142">
        <v>0.60479998999999995</v>
      </c>
      <c r="D142">
        <v>1356.9930419899999</v>
      </c>
      <c r="E142">
        <v>1.2351000299999999</v>
      </c>
      <c r="F142">
        <v>907.31799316000001</v>
      </c>
      <c r="G142">
        <v>1.4164999700000001</v>
      </c>
      <c r="H142">
        <v>9.9000003020963209E+37</v>
      </c>
      <c r="J142" s="2">
        <f>TREND(Calibration!$A$2:$A$4,Calibration!$B$2:$B$4,C142)</f>
        <v>387.67344265847856</v>
      </c>
      <c r="K142" s="2">
        <f>TREND(Calibration!$A$2:$A$4,Calibration!$C$2:$C$4,E142)</f>
        <v>479.94275446181109</v>
      </c>
      <c r="L142" s="2">
        <f>TREND(Calibration!$A$2:$A$4,Calibration!$D$2:$D$4,G142)</f>
        <v>542.90501723408499</v>
      </c>
    </row>
    <row r="143" spans="1:12" x14ac:dyDescent="0.25">
      <c r="A143">
        <v>702417</v>
      </c>
      <c r="B143">
        <v>14.66899967</v>
      </c>
      <c r="C143">
        <v>0.60000001999999997</v>
      </c>
      <c r="D143">
        <v>1047.80505371</v>
      </c>
      <c r="E143">
        <v>1.23670006</v>
      </c>
      <c r="F143">
        <v>875.43103026999995</v>
      </c>
      <c r="G143">
        <v>1.41760004</v>
      </c>
      <c r="H143">
        <v>9.9000003020963209E+37</v>
      </c>
      <c r="J143" s="2">
        <f>TREND(Calibration!$A$2:$A$4,Calibration!$B$2:$B$4,C143)</f>
        <v>384.72928109039901</v>
      </c>
      <c r="K143" s="2">
        <f>TREND(Calibration!$A$2:$A$4,Calibration!$C$2:$C$4,E143)</f>
        <v>480.59010344216676</v>
      </c>
      <c r="L143" s="2">
        <f>TREND(Calibration!$A$2:$A$4,Calibration!$D$2:$D$4,G143)</f>
        <v>543.35850894594819</v>
      </c>
    </row>
    <row r="144" spans="1:12" x14ac:dyDescent="0.25">
      <c r="A144">
        <v>707415</v>
      </c>
      <c r="B144">
        <v>14.68500042</v>
      </c>
      <c r="C144">
        <v>0.60110003000000001</v>
      </c>
      <c r="D144">
        <v>1278.98498535</v>
      </c>
      <c r="E144">
        <v>1.3316999700000001</v>
      </c>
      <c r="F144">
        <v>972.00299071999996</v>
      </c>
      <c r="G144">
        <v>1.4180999999999999</v>
      </c>
      <c r="H144">
        <v>9.9000003020963209E+37</v>
      </c>
      <c r="J144" s="2">
        <f>TREND(Calibration!$A$2:$A$4,Calibration!$B$2:$B$4,C144)</f>
        <v>385.40399513371665</v>
      </c>
      <c r="K144" s="2">
        <f>TREND(Calibration!$A$2:$A$4,Calibration!$C$2:$C$4,E144)</f>
        <v>519.02569207011572</v>
      </c>
      <c r="L144" s="2">
        <f>TREND(Calibration!$A$2:$A$4,Calibration!$D$2:$D$4,G144)</f>
        <v>543.56461193599716</v>
      </c>
    </row>
    <row r="145" spans="1:12" x14ac:dyDescent="0.25">
      <c r="A145">
        <v>712415</v>
      </c>
      <c r="B145">
        <v>14.70100021</v>
      </c>
      <c r="C145">
        <v>0.59619999000000001</v>
      </c>
      <c r="D145">
        <v>1371.4110107399999</v>
      </c>
      <c r="E145">
        <v>1.29449999</v>
      </c>
      <c r="F145">
        <v>1124.4659423799999</v>
      </c>
      <c r="G145">
        <v>1.41540003</v>
      </c>
      <c r="H145">
        <v>9.9000003020963209E+37</v>
      </c>
      <c r="J145" s="2">
        <f>TREND(Calibration!$A$2:$A$4,Calibration!$B$2:$B$4,C145)</f>
        <v>382.39845354698741</v>
      </c>
      <c r="K145" s="2">
        <f>TREND(Calibration!$A$2:$A$4,Calibration!$C$2:$C$4,E145)</f>
        <v>503.97511856696269</v>
      </c>
      <c r="L145" s="2">
        <f>TREND(Calibration!$A$2:$A$4,Calibration!$D$2:$D$4,G145)</f>
        <v>542.45157911328647</v>
      </c>
    </row>
    <row r="146" spans="1:12" x14ac:dyDescent="0.25">
      <c r="A146">
        <v>717415</v>
      </c>
      <c r="B146">
        <v>14.73499966</v>
      </c>
      <c r="C146">
        <v>0.59939998000000005</v>
      </c>
      <c r="D146">
        <v>9.9000003020963209E+37</v>
      </c>
      <c r="E146">
        <v>1.2992999599999999</v>
      </c>
      <c r="F146">
        <v>224.86999512</v>
      </c>
      <c r="G146">
        <v>1.4164999700000001</v>
      </c>
      <c r="H146">
        <v>9.9000003020963209E+37</v>
      </c>
      <c r="J146" s="2">
        <f>TREND(Calibration!$A$2:$A$4,Calibration!$B$2:$B$4,C146)</f>
        <v>384.36123405941544</v>
      </c>
      <c r="K146" s="2">
        <f>TREND(Calibration!$A$2:$A$4,Calibration!$C$2:$C$4,E146)</f>
        <v>505.91711695776632</v>
      </c>
      <c r="L146" s="2">
        <f>TREND(Calibration!$A$2:$A$4,Calibration!$D$2:$D$4,G146)</f>
        <v>542.90501723408499</v>
      </c>
    </row>
    <row r="147" spans="1:12" x14ac:dyDescent="0.25">
      <c r="A147">
        <v>722430</v>
      </c>
      <c r="B147">
        <v>14.80200005</v>
      </c>
      <c r="C147">
        <v>0.60479998999999995</v>
      </c>
      <c r="D147">
        <v>751.74102783000001</v>
      </c>
      <c r="E147">
        <v>1.26909995</v>
      </c>
      <c r="F147">
        <v>969.59197998000002</v>
      </c>
      <c r="G147">
        <v>1.4160000100000001</v>
      </c>
      <c r="H147">
        <v>1087.4079589800001</v>
      </c>
      <c r="J147" s="2">
        <f>TREND(Calibration!$A$2:$A$4,Calibration!$B$2:$B$4,C147)</f>
        <v>387.67344265847856</v>
      </c>
      <c r="K147" s="2">
        <f>TREND(Calibration!$A$2:$A$4,Calibration!$C$2:$C$4,E147)</f>
        <v>493.698630004253</v>
      </c>
      <c r="L147" s="2">
        <f>TREND(Calibration!$A$2:$A$4,Calibration!$D$2:$D$4,G147)</f>
        <v>542.69891424403613</v>
      </c>
    </row>
    <row r="148" spans="1:12" x14ac:dyDescent="0.25">
      <c r="A148">
        <v>727416</v>
      </c>
      <c r="B148">
        <v>14.803000450000001</v>
      </c>
      <c r="C148">
        <v>0.6038</v>
      </c>
      <c r="D148">
        <v>9.9000003020963209E+37</v>
      </c>
      <c r="E148">
        <v>1.2663999800000001</v>
      </c>
      <c r="F148">
        <v>142.60200499999999</v>
      </c>
      <c r="G148">
        <v>1.41330004</v>
      </c>
      <c r="H148">
        <v>9.9000003020963209E+37</v>
      </c>
      <c r="J148" s="2">
        <f>TREND(Calibration!$A$2:$A$4,Calibration!$B$2:$B$4,C148)</f>
        <v>387.06007796526933</v>
      </c>
      <c r="K148" s="2">
        <f>TREND(Calibration!$A$2:$A$4,Calibration!$C$2:$C$4,E148)</f>
        <v>492.60626121961093</v>
      </c>
      <c r="L148" s="2">
        <f>TREND(Calibration!$A$2:$A$4,Calibration!$D$2:$D$4,G148)</f>
        <v>541.58588142132533</v>
      </c>
    </row>
    <row r="149" spans="1:12" x14ac:dyDescent="0.25">
      <c r="A149">
        <v>732415</v>
      </c>
      <c r="B149">
        <v>14.81299973</v>
      </c>
      <c r="C149">
        <v>0.60699999000000004</v>
      </c>
      <c r="D149">
        <v>914.11798095999995</v>
      </c>
      <c r="E149">
        <v>1.2826000500000001</v>
      </c>
      <c r="F149">
        <v>586.57397461000005</v>
      </c>
      <c r="G149">
        <v>1.4180999999999999</v>
      </c>
      <c r="H149">
        <v>9.9000003020963209E+37</v>
      </c>
      <c r="J149" s="2">
        <f>TREND(Calibration!$A$2:$A$4,Calibration!$B$2:$B$4,C149)</f>
        <v>389.02285847769735</v>
      </c>
      <c r="K149" s="2">
        <f>TREND(Calibration!$A$2:$A$4,Calibration!$C$2:$C$4,E149)</f>
        <v>499.16057507384494</v>
      </c>
      <c r="L149" s="2">
        <f>TREND(Calibration!$A$2:$A$4,Calibration!$D$2:$D$4,G149)</f>
        <v>543.56461193599716</v>
      </c>
    </row>
    <row r="150" spans="1:12" x14ac:dyDescent="0.25">
      <c r="A150">
        <v>737415</v>
      </c>
      <c r="B150">
        <v>14.82600021</v>
      </c>
      <c r="C150">
        <v>0.60970002000000001</v>
      </c>
      <c r="D150">
        <v>288.80999756</v>
      </c>
      <c r="E150">
        <v>1.5450999700000001</v>
      </c>
      <c r="F150">
        <v>9.9000003020963209E+37</v>
      </c>
      <c r="G150">
        <v>1.4160000100000001</v>
      </c>
      <c r="H150">
        <v>1361.3399658200001</v>
      </c>
      <c r="J150" s="2">
        <f>TREND(Calibration!$A$2:$A$4,Calibration!$B$2:$B$4,C150)</f>
        <v>390.67897811149959</v>
      </c>
      <c r="K150" s="2">
        <f>TREND(Calibration!$A$2:$A$4,Calibration!$C$2:$C$4,E150)</f>
        <v>605.36424347720981</v>
      </c>
      <c r="L150" s="2">
        <f>TREND(Calibration!$A$2:$A$4,Calibration!$D$2:$D$4,G150)</f>
        <v>542.69891424403613</v>
      </c>
    </row>
    <row r="151" spans="1:12" x14ac:dyDescent="0.25">
      <c r="A151">
        <v>742413</v>
      </c>
      <c r="B151">
        <v>14.78100014</v>
      </c>
      <c r="C151">
        <v>0.61350000000000005</v>
      </c>
      <c r="D151">
        <v>1053.5360107399999</v>
      </c>
      <c r="E151">
        <v>1.31500006</v>
      </c>
      <c r="F151">
        <v>9.9000003020963209E+37</v>
      </c>
      <c r="G151">
        <v>1.41540003</v>
      </c>
      <c r="H151">
        <v>9.9000003020963209E+37</v>
      </c>
      <c r="J151" s="2">
        <f>TREND(Calibration!$A$2:$A$4,Calibration!$B$2:$B$4,C151)</f>
        <v>393.00977498636991</v>
      </c>
      <c r="K151" s="2">
        <f>TREND(Calibration!$A$2:$A$4,Calibration!$C$2:$C$4,E151)</f>
        <v>512.26915018619422</v>
      </c>
      <c r="L151" s="2">
        <f>TREND(Calibration!$A$2:$A$4,Calibration!$D$2:$D$4,G151)</f>
        <v>542.45157911328647</v>
      </c>
    </row>
    <row r="152" spans="1:12" x14ac:dyDescent="0.25">
      <c r="A152">
        <v>747413</v>
      </c>
      <c r="B152">
        <v>14.836000439999999</v>
      </c>
      <c r="C152">
        <v>0.60970002000000001</v>
      </c>
      <c r="D152">
        <v>748.77001953000001</v>
      </c>
      <c r="E152">
        <v>1.3057999600000001</v>
      </c>
      <c r="F152">
        <v>9.9000003020963209E+37</v>
      </c>
      <c r="G152">
        <v>1.4148999499999999</v>
      </c>
      <c r="H152">
        <v>1258.01599121</v>
      </c>
      <c r="J152" s="2">
        <f>TREND(Calibration!$A$2:$A$4,Calibration!$B$2:$B$4,C152)</f>
        <v>390.67897811149959</v>
      </c>
      <c r="K152" s="2">
        <f>TREND(Calibration!$A$2:$A$4,Calibration!$C$2:$C$4,E152)</f>
        <v>508.54692288160004</v>
      </c>
      <c r="L152" s="2">
        <f>TREND(Calibration!$A$2:$A$4,Calibration!$D$2:$D$4,G152)</f>
        <v>542.24542665456238</v>
      </c>
    </row>
    <row r="153" spans="1:12" x14ac:dyDescent="0.25">
      <c r="A153">
        <v>752414</v>
      </c>
      <c r="B153">
        <v>14.833000180000001</v>
      </c>
      <c r="C153">
        <v>0.60540002999999998</v>
      </c>
      <c r="D153">
        <v>9.9000003020963209E+37</v>
      </c>
      <c r="E153">
        <v>1.41540003</v>
      </c>
      <c r="F153">
        <v>1249.2519531200001</v>
      </c>
      <c r="G153">
        <v>1.4160000100000001</v>
      </c>
      <c r="H153">
        <v>9.9000003020963209E+37</v>
      </c>
      <c r="J153" s="2">
        <f>TREND(Calibration!$A$2:$A$4,Calibration!$B$2:$B$4,C153)</f>
        <v>388.04148968946225</v>
      </c>
      <c r="K153" s="2">
        <f>TREND(Calibration!$A$2:$A$4,Calibration!$C$2:$C$4,E153)</f>
        <v>552.8895249336905</v>
      </c>
      <c r="L153" s="2">
        <f>TREND(Calibration!$A$2:$A$4,Calibration!$D$2:$D$4,G153)</f>
        <v>542.69891424403613</v>
      </c>
    </row>
    <row r="154" spans="1:12" x14ac:dyDescent="0.25">
      <c r="A154">
        <v>757414</v>
      </c>
      <c r="B154">
        <v>14.87199974</v>
      </c>
      <c r="C154">
        <v>0.60540002999999998</v>
      </c>
      <c r="D154">
        <v>1257.6550293</v>
      </c>
      <c r="E154">
        <v>1.3954999400000001</v>
      </c>
      <c r="F154">
        <v>727.60797118999994</v>
      </c>
      <c r="G154">
        <v>1.4137999999999999</v>
      </c>
      <c r="H154">
        <v>9.9000003020963209E+37</v>
      </c>
      <c r="J154" s="2">
        <f>TREND(Calibration!$A$2:$A$4,Calibration!$B$2:$B$4,C154)</f>
        <v>388.04148968946225</v>
      </c>
      <c r="K154" s="2">
        <f>TREND(Calibration!$A$2:$A$4,Calibration!$C$2:$C$4,E154)</f>
        <v>544.8382365387946</v>
      </c>
      <c r="L154" s="2">
        <f>TREND(Calibration!$A$2:$A$4,Calibration!$D$2:$D$4,G154)</f>
        <v>541.79198441137419</v>
      </c>
    </row>
    <row r="155" spans="1:12" x14ac:dyDescent="0.25">
      <c r="A155">
        <v>762413</v>
      </c>
      <c r="B155">
        <v>14.90100002</v>
      </c>
      <c r="C155">
        <v>0.60540002999999998</v>
      </c>
      <c r="D155">
        <v>9.9000003020963209E+37</v>
      </c>
      <c r="E155">
        <v>1.2567000399999999</v>
      </c>
      <c r="F155">
        <v>308.09201050000001</v>
      </c>
      <c r="G155">
        <v>1.41330004</v>
      </c>
      <c r="H155">
        <v>9.9000003020963209E+37</v>
      </c>
      <c r="J155" s="2">
        <f>TREND(Calibration!$A$2:$A$4,Calibration!$B$2:$B$4,C155)</f>
        <v>388.04148968946225</v>
      </c>
      <c r="K155" s="2">
        <f>TREND(Calibration!$A$2:$A$4,Calibration!$C$2:$C$4,E155)</f>
        <v>488.68180588532914</v>
      </c>
      <c r="L155" s="2">
        <f>TREND(Calibration!$A$2:$A$4,Calibration!$D$2:$D$4,G155)</f>
        <v>541.58588142132533</v>
      </c>
    </row>
    <row r="156" spans="1:12" x14ac:dyDescent="0.25">
      <c r="A156">
        <v>767413</v>
      </c>
      <c r="B156">
        <v>14.93599987</v>
      </c>
      <c r="C156">
        <v>0.60479998999999995</v>
      </c>
      <c r="D156">
        <v>1152.50598145</v>
      </c>
      <c r="E156">
        <v>1.34630001</v>
      </c>
      <c r="F156">
        <v>275.37600708000002</v>
      </c>
      <c r="G156">
        <v>1.4160000100000001</v>
      </c>
      <c r="H156">
        <v>9.9000003020963209E+37</v>
      </c>
      <c r="J156" s="2">
        <f>TREND(Calibration!$A$2:$A$4,Calibration!$B$2:$B$4,C156)</f>
        <v>387.67344265847856</v>
      </c>
      <c r="K156" s="2">
        <f>TREND(Calibration!$A$2:$A$4,Calibration!$C$2:$C$4,E156)</f>
        <v>524.93265694399406</v>
      </c>
      <c r="L156" s="2">
        <f>TREND(Calibration!$A$2:$A$4,Calibration!$D$2:$D$4,G156)</f>
        <v>542.69891424403613</v>
      </c>
    </row>
    <row r="157" spans="1:12" x14ac:dyDescent="0.25">
      <c r="A157">
        <v>772416</v>
      </c>
      <c r="B157">
        <v>14.98499966</v>
      </c>
      <c r="C157">
        <v>0.60860002000000002</v>
      </c>
      <c r="D157">
        <v>94.382003780000005</v>
      </c>
      <c r="E157">
        <v>1.3069000200000001</v>
      </c>
      <c r="F157">
        <v>9.9000003020963209E+37</v>
      </c>
      <c r="G157">
        <v>1.4203000100000001</v>
      </c>
      <c r="H157">
        <v>1039.30700684</v>
      </c>
      <c r="J157" s="2">
        <f>TREND(Calibration!$A$2:$A$4,Calibration!$B$2:$B$4,C157)</f>
        <v>390.00427020189028</v>
      </c>
      <c r="K157" s="2">
        <f>TREND(Calibration!$A$2:$A$4,Calibration!$C$2:$C$4,E157)</f>
        <v>508.99199123614972</v>
      </c>
      <c r="L157" s="2">
        <f>TREND(Calibration!$A$2:$A$4,Calibration!$D$2:$D$4,G157)</f>
        <v>544.47154176865899</v>
      </c>
    </row>
    <row r="158" spans="1:12" x14ac:dyDescent="0.25">
      <c r="A158">
        <v>777416</v>
      </c>
      <c r="B158">
        <v>14.9659996</v>
      </c>
      <c r="C158">
        <v>0.60210001000000002</v>
      </c>
      <c r="D158">
        <v>1149.27502441</v>
      </c>
      <c r="E158">
        <v>1.25989997</v>
      </c>
      <c r="F158">
        <v>1224.8139648399999</v>
      </c>
      <c r="G158">
        <v>1.4191999399999999</v>
      </c>
      <c r="H158">
        <v>9.9000003020963209E+37</v>
      </c>
      <c r="J158" s="2">
        <f>TREND(Calibration!$A$2:$A$4,Calibration!$B$2:$B$4,C158)</f>
        <v>386.01735369321767</v>
      </c>
      <c r="K158" s="2">
        <f>TREND(Calibration!$A$2:$A$4,Calibration!$C$2:$C$4,E158)</f>
        <v>489.97645124992198</v>
      </c>
      <c r="L158" s="2">
        <f>TREND(Calibration!$A$2:$A$4,Calibration!$D$2:$D$4,G158)</f>
        <v>544.0180500567958</v>
      </c>
    </row>
    <row r="159" spans="1:12" x14ac:dyDescent="0.25">
      <c r="A159">
        <v>782416</v>
      </c>
      <c r="B159">
        <v>14.90999985</v>
      </c>
      <c r="C159">
        <v>0.60479998999999995</v>
      </c>
      <c r="D159">
        <v>9.9000003020963209E+37</v>
      </c>
      <c r="E159">
        <v>1.3711999699999999</v>
      </c>
      <c r="F159">
        <v>913.61700439000003</v>
      </c>
      <c r="G159">
        <v>1.4180999999999999</v>
      </c>
      <c r="H159">
        <v>9.9000003020963209E+37</v>
      </c>
      <c r="J159" s="2">
        <f>TREND(Calibration!$A$2:$A$4,Calibration!$B$2:$B$4,C159)</f>
        <v>387.67344265847856</v>
      </c>
      <c r="K159" s="2">
        <f>TREND(Calibration!$A$2:$A$4,Calibration!$C$2:$C$4,E159)</f>
        <v>535.00682037648971</v>
      </c>
      <c r="L159" s="2">
        <f>TREND(Calibration!$A$2:$A$4,Calibration!$D$2:$D$4,G159)</f>
        <v>543.56461193599716</v>
      </c>
    </row>
    <row r="160" spans="1:12" x14ac:dyDescent="0.25">
      <c r="A160">
        <v>787416</v>
      </c>
      <c r="B160">
        <v>14.82299995</v>
      </c>
      <c r="C160">
        <v>0.59840000000000004</v>
      </c>
      <c r="D160">
        <v>9.9000003020963209E+37</v>
      </c>
      <c r="E160">
        <v>1.53429997</v>
      </c>
      <c r="F160">
        <v>403.53100585999999</v>
      </c>
      <c r="G160">
        <v>1.42079997</v>
      </c>
      <c r="H160">
        <v>9.9000003020963209E+37</v>
      </c>
      <c r="J160" s="2">
        <f>TREND(Calibration!$A$2:$A$4,Calibration!$B$2:$B$4,C160)</f>
        <v>383.74787549991436</v>
      </c>
      <c r="K160" s="2">
        <f>TREND(Calibration!$A$2:$A$4,Calibration!$C$2:$C$4,E160)</f>
        <v>600.99471978837835</v>
      </c>
      <c r="L160" s="2">
        <f>TREND(Calibration!$A$2:$A$4,Calibration!$D$2:$D$4,G160)</f>
        <v>544.67764475870797</v>
      </c>
    </row>
    <row r="161" spans="1:12" x14ac:dyDescent="0.25">
      <c r="A161">
        <v>792415</v>
      </c>
      <c r="B161">
        <v>14.755000109999999</v>
      </c>
      <c r="C161">
        <v>0.60000001999999997</v>
      </c>
      <c r="D161">
        <v>9.9000003020963209E+37</v>
      </c>
      <c r="E161">
        <v>1.4678000200000001</v>
      </c>
      <c r="F161">
        <v>279.34799193999999</v>
      </c>
      <c r="G161">
        <v>1.4198000399999999</v>
      </c>
      <c r="H161">
        <v>9.9000003020963209E+37</v>
      </c>
      <c r="J161" s="2">
        <f>TREND(Calibration!$A$2:$A$4,Calibration!$B$2:$B$4,C161)</f>
        <v>384.72928109039901</v>
      </c>
      <c r="K161" s="2">
        <f>TREND(Calibration!$A$2:$A$4,Calibration!$C$2:$C$4,E161)</f>
        <v>574.08980248920227</v>
      </c>
      <c r="L161" s="2">
        <f>TREND(Calibration!$A$2:$A$4,Calibration!$D$2:$D$4,G161)</f>
        <v>544.26543465622046</v>
      </c>
    </row>
    <row r="162" spans="1:12" x14ac:dyDescent="0.25">
      <c r="A162">
        <v>797416</v>
      </c>
      <c r="B162">
        <v>14.67399979</v>
      </c>
      <c r="C162">
        <v>0.60049998999999998</v>
      </c>
      <c r="D162">
        <v>1145.5319824200001</v>
      </c>
      <c r="E162">
        <v>1.36899996</v>
      </c>
      <c r="F162">
        <v>188.44799805</v>
      </c>
      <c r="G162">
        <v>1.4191999399999999</v>
      </c>
      <c r="H162">
        <v>9.9000003020963209E+37</v>
      </c>
      <c r="J162" s="2">
        <f>TREND(Calibration!$A$2:$A$4,Calibration!$B$2:$B$4,C162)</f>
        <v>385.03594810273302</v>
      </c>
      <c r="K162" s="2">
        <f>TREND(Calibration!$A$2:$A$4,Calibration!$C$2:$C$4,E162)</f>
        <v>534.11672817179851</v>
      </c>
      <c r="L162" s="2">
        <f>TREND(Calibration!$A$2:$A$4,Calibration!$D$2:$D$4,G162)</f>
        <v>544.0180500567958</v>
      </c>
    </row>
    <row r="163" spans="1:12" x14ac:dyDescent="0.25">
      <c r="A163">
        <v>802415</v>
      </c>
      <c r="B163">
        <v>14.635000229999999</v>
      </c>
      <c r="C163">
        <v>0.60270000000000001</v>
      </c>
      <c r="D163">
        <v>1207.0930175799999</v>
      </c>
      <c r="E163">
        <v>1.3377000100000001</v>
      </c>
      <c r="F163">
        <v>737.98400878999996</v>
      </c>
      <c r="G163">
        <v>1.42190003</v>
      </c>
      <c r="H163">
        <v>9.9000003020963209E+37</v>
      </c>
      <c r="J163" s="2">
        <f>TREND(Calibration!$A$2:$A$4,Calibration!$B$2:$B$4,C163)</f>
        <v>386.38537005565996</v>
      </c>
      <c r="K163" s="2">
        <f>TREND(Calibration!$A$2:$A$4,Calibration!$C$2:$C$4,E163)</f>
        <v>521.45322141399868</v>
      </c>
      <c r="L163" s="2">
        <f>TREND(Calibration!$A$2:$A$4,Calibration!$D$2:$D$4,G163)</f>
        <v>545.13113234818161</v>
      </c>
    </row>
    <row r="164" spans="1:12" x14ac:dyDescent="0.25">
      <c r="A164">
        <v>807415</v>
      </c>
      <c r="B164">
        <v>14.62800026</v>
      </c>
      <c r="C164">
        <v>0.60919999999999996</v>
      </c>
      <c r="D164">
        <v>464.30999756</v>
      </c>
      <c r="E164">
        <v>1.4630000599999999</v>
      </c>
      <c r="F164">
        <v>9.9000003020963209E+37</v>
      </c>
      <c r="G164">
        <v>1.4213999500000001</v>
      </c>
      <c r="H164">
        <v>9.9000003020963209E+37</v>
      </c>
      <c r="J164" s="2">
        <f>TREND(Calibration!$A$2:$A$4,Calibration!$B$2:$B$4,C164)</f>
        <v>390.37228043062424</v>
      </c>
      <c r="K164" s="2">
        <f>TREND(Calibration!$A$2:$A$4,Calibration!$C$2:$C$4,E164)</f>
        <v>572.14780814425387</v>
      </c>
      <c r="L164" s="2">
        <f>TREND(Calibration!$A$2:$A$4,Calibration!$D$2:$D$4,G164)</f>
        <v>544.92497988945763</v>
      </c>
    </row>
    <row r="165" spans="1:12" x14ac:dyDescent="0.25">
      <c r="A165">
        <v>812415</v>
      </c>
      <c r="B165">
        <v>14.61900043</v>
      </c>
      <c r="C165">
        <v>0.61080003000000005</v>
      </c>
      <c r="D165">
        <v>544.02197265999996</v>
      </c>
      <c r="E165">
        <v>1.3322999499999999</v>
      </c>
      <c r="F165">
        <v>9.9000003020963209E+37</v>
      </c>
      <c r="G165">
        <v>1.42250001</v>
      </c>
      <c r="H165">
        <v>9.9000003020963209E+37</v>
      </c>
      <c r="J165" s="2">
        <f>TREND(Calibration!$A$2:$A$4,Calibration!$B$2:$B$4,C165)</f>
        <v>391.35369215481722</v>
      </c>
      <c r="K165" s="2">
        <f>TREND(Calibration!$A$2:$A$4,Calibration!$C$2:$C$4,E165)</f>
        <v>519.26843529445136</v>
      </c>
      <c r="L165" s="2">
        <f>TREND(Calibration!$A$2:$A$4,Calibration!$D$2:$D$4,G165)</f>
        <v>545.37846747893127</v>
      </c>
    </row>
    <row r="166" spans="1:12" x14ac:dyDescent="0.25">
      <c r="A166">
        <v>817415</v>
      </c>
      <c r="B166">
        <v>14.62199974</v>
      </c>
      <c r="C166">
        <v>0.61189996999999996</v>
      </c>
      <c r="D166">
        <v>622.83502196999996</v>
      </c>
      <c r="E166">
        <v>1.3107000600000001</v>
      </c>
      <c r="F166">
        <v>9.9000003020963209E+37</v>
      </c>
      <c r="G166">
        <v>1.4203000100000001</v>
      </c>
      <c r="H166">
        <v>1265.1149902300001</v>
      </c>
      <c r="J166" s="2">
        <f>TREND(Calibration!$A$2:$A$4,Calibration!$B$2:$B$4,C166)</f>
        <v>392.02836326217692</v>
      </c>
      <c r="K166" s="2">
        <f>TREND(Calibration!$A$2:$A$4,Calibration!$C$2:$C$4,E166)</f>
        <v>510.52943242119659</v>
      </c>
      <c r="L166" s="2">
        <f>TREND(Calibration!$A$2:$A$4,Calibration!$D$2:$D$4,G166)</f>
        <v>544.47154176865899</v>
      </c>
    </row>
    <row r="167" spans="1:12" x14ac:dyDescent="0.25">
      <c r="A167">
        <v>822415</v>
      </c>
      <c r="B167">
        <v>14.60900021</v>
      </c>
      <c r="C167">
        <v>0.61189996999999996</v>
      </c>
      <c r="D167">
        <v>1260.63793945</v>
      </c>
      <c r="E167">
        <v>1.28530002</v>
      </c>
      <c r="F167">
        <v>1154.9229736299999</v>
      </c>
      <c r="G167">
        <v>1.4198000399999999</v>
      </c>
      <c r="H167">
        <v>9.9000003020963209E+37</v>
      </c>
      <c r="J167" s="2">
        <f>TREND(Calibration!$A$2:$A$4,Calibration!$B$2:$B$4,C167)</f>
        <v>392.02836326217692</v>
      </c>
      <c r="K167" s="2">
        <f>TREND(Calibration!$A$2:$A$4,Calibration!$C$2:$C$4,E167)</f>
        <v>500.2529438584869</v>
      </c>
      <c r="L167" s="2">
        <f>TREND(Calibration!$A$2:$A$4,Calibration!$D$2:$D$4,G167)</f>
        <v>544.26543465622046</v>
      </c>
    </row>
    <row r="168" spans="1:12" x14ac:dyDescent="0.25">
      <c r="A168">
        <v>827415</v>
      </c>
      <c r="B168">
        <v>14.557000159999999</v>
      </c>
      <c r="C168">
        <v>0.60750002000000003</v>
      </c>
      <c r="D168">
        <v>9.9000003020963209E+37</v>
      </c>
      <c r="E168">
        <v>1.34739995</v>
      </c>
      <c r="F168">
        <v>637.69201659999999</v>
      </c>
      <c r="G168">
        <v>1.4229999799999999</v>
      </c>
      <c r="H168">
        <v>9.9000003020963209E+37</v>
      </c>
      <c r="J168" s="2">
        <f>TREND(Calibration!$A$2:$A$4,Calibration!$B$2:$B$4,C168)</f>
        <v>389.32956229228091</v>
      </c>
      <c r="K168" s="2">
        <f>TREND(Calibration!$A$2:$A$4,Calibration!$C$2:$C$4,E168)</f>
        <v>525.37767674828046</v>
      </c>
      <c r="L168" s="2">
        <f>TREND(Calibration!$A$2:$A$4,Calibration!$D$2:$D$4,G168)</f>
        <v>545.5845745913698</v>
      </c>
    </row>
    <row r="169" spans="1:12" x14ac:dyDescent="0.25">
      <c r="A169">
        <v>832415</v>
      </c>
      <c r="B169">
        <v>14.45300007</v>
      </c>
      <c r="C169">
        <v>0.60650002999999997</v>
      </c>
      <c r="D169">
        <v>9.9000003020963209E+37</v>
      </c>
      <c r="E169">
        <v>1.37390006</v>
      </c>
      <c r="F169">
        <v>226.18800354000001</v>
      </c>
      <c r="G169">
        <v>1.42190003</v>
      </c>
      <c r="H169">
        <v>9.9000003020963209E+37</v>
      </c>
      <c r="J169" s="2">
        <f>TREND(Calibration!$A$2:$A$4,Calibration!$B$2:$B$4,C169)</f>
        <v>388.71619759907156</v>
      </c>
      <c r="K169" s="2">
        <f>TREND(Calibration!$A$2:$A$4,Calibration!$C$2:$C$4,E169)</f>
        <v>536.09923771139495</v>
      </c>
      <c r="L169" s="2">
        <f>TREND(Calibration!$A$2:$A$4,Calibration!$D$2:$D$4,G169)</f>
        <v>545.13113234818161</v>
      </c>
    </row>
    <row r="170" spans="1:12" x14ac:dyDescent="0.25">
      <c r="A170">
        <v>837416</v>
      </c>
      <c r="B170">
        <v>14.364999770000001</v>
      </c>
      <c r="C170">
        <v>0.60479998999999995</v>
      </c>
      <c r="D170">
        <v>621.87298583999996</v>
      </c>
      <c r="E170">
        <v>1.2902</v>
      </c>
      <c r="F170">
        <v>784.37200928000004</v>
      </c>
      <c r="G170">
        <v>1.4203000100000001</v>
      </c>
      <c r="H170">
        <v>9.9000003020963209E+37</v>
      </c>
      <c r="J170" s="2">
        <f>TREND(Calibration!$A$2:$A$4,Calibration!$B$2:$B$4,C170)</f>
        <v>387.67344265847856</v>
      </c>
      <c r="K170" s="2">
        <f>TREND(Calibration!$A$2:$A$4,Calibration!$C$2:$C$4,E170)</f>
        <v>502.23540484782029</v>
      </c>
      <c r="L170" s="2">
        <f>TREND(Calibration!$A$2:$A$4,Calibration!$D$2:$D$4,G170)</f>
        <v>544.47154176865899</v>
      </c>
    </row>
    <row r="171" spans="1:12" x14ac:dyDescent="0.25">
      <c r="A171">
        <v>842415</v>
      </c>
      <c r="B171">
        <v>14.27099991</v>
      </c>
      <c r="C171">
        <v>0.60049998999999998</v>
      </c>
      <c r="D171">
        <v>1084.6750488299999</v>
      </c>
      <c r="E171">
        <v>1.28750002</v>
      </c>
      <c r="F171">
        <v>1350.7199707</v>
      </c>
      <c r="G171">
        <v>1.4191999399999999</v>
      </c>
      <c r="H171">
        <v>9.9000003020963209E+37</v>
      </c>
      <c r="J171" s="2">
        <f>TREND(Calibration!$A$2:$A$4,Calibration!$B$2:$B$4,C171)</f>
        <v>385.03594810273302</v>
      </c>
      <c r="K171" s="2">
        <f>TREND(Calibration!$A$2:$A$4,Calibration!$C$2:$C$4,E171)</f>
        <v>501.14303201732287</v>
      </c>
      <c r="L171" s="2">
        <f>TREND(Calibration!$A$2:$A$4,Calibration!$D$2:$D$4,G171)</f>
        <v>544.0180500567958</v>
      </c>
    </row>
    <row r="172" spans="1:12" x14ac:dyDescent="0.25">
      <c r="A172">
        <v>847415</v>
      </c>
      <c r="B172">
        <v>14.15499973</v>
      </c>
      <c r="C172">
        <v>0.60210001000000002</v>
      </c>
      <c r="D172">
        <v>9.9000003020963209E+37</v>
      </c>
      <c r="E172">
        <v>1.3528000099999999</v>
      </c>
      <c r="F172">
        <v>9.9000003020963209E+37</v>
      </c>
      <c r="G172">
        <v>1.41869998</v>
      </c>
      <c r="H172">
        <v>9.9000003020963209E+37</v>
      </c>
      <c r="J172" s="2">
        <f>TREND(Calibration!$A$2:$A$4,Calibration!$B$2:$B$4,C172)</f>
        <v>386.01735369321767</v>
      </c>
      <c r="K172" s="2">
        <f>TREND(Calibration!$A$2:$A$4,Calibration!$C$2:$C$4,E172)</f>
        <v>527.56246286782766</v>
      </c>
      <c r="L172" s="2">
        <f>TREND(Calibration!$A$2:$A$4,Calibration!$D$2:$D$4,G172)</f>
        <v>543.81194706674682</v>
      </c>
    </row>
    <row r="173" spans="1:12" x14ac:dyDescent="0.25">
      <c r="A173">
        <v>852415</v>
      </c>
      <c r="B173">
        <v>14.083000180000001</v>
      </c>
      <c r="C173">
        <v>0.59350002000000002</v>
      </c>
      <c r="D173">
        <v>525.05798340000001</v>
      </c>
      <c r="E173">
        <v>1.3177000299999999</v>
      </c>
      <c r="F173">
        <v>9.9000003020963209E+37</v>
      </c>
      <c r="G173">
        <v>1.4203000100000001</v>
      </c>
      <c r="H173">
        <v>9.9000003020963209E+37</v>
      </c>
      <c r="J173" s="2">
        <f>TREND(Calibration!$A$2:$A$4,Calibration!$B$2:$B$4,C173)</f>
        <v>380.74237071543473</v>
      </c>
      <c r="K173" s="2">
        <f>TREND(Calibration!$A$2:$A$4,Calibration!$C$2:$C$4,E173)</f>
        <v>513.3615189708363</v>
      </c>
      <c r="L173" s="2">
        <f>TREND(Calibration!$A$2:$A$4,Calibration!$D$2:$D$4,G173)</f>
        <v>544.47154176865899</v>
      </c>
    </row>
    <row r="174" spans="1:12" x14ac:dyDescent="0.25">
      <c r="A174">
        <v>857415</v>
      </c>
      <c r="B174">
        <v>14.07299995</v>
      </c>
      <c r="C174">
        <v>0.59780001999999999</v>
      </c>
      <c r="D174">
        <v>574.55401611000002</v>
      </c>
      <c r="E174">
        <v>1.3495999599999999</v>
      </c>
      <c r="F174">
        <v>9.9000003020963209E+37</v>
      </c>
      <c r="G174">
        <v>1.4213999500000001</v>
      </c>
      <c r="H174">
        <v>9.9000003020963209E+37</v>
      </c>
      <c r="J174" s="2">
        <f>TREND(Calibration!$A$2:$A$4,Calibration!$B$2:$B$4,C174)</f>
        <v>383.37986527118034</v>
      </c>
      <c r="K174" s="2">
        <f>TREND(Calibration!$A$2:$A$4,Calibration!$C$2:$C$4,E174)</f>
        <v>526.26776895297166</v>
      </c>
      <c r="L174" s="2">
        <f>TREND(Calibration!$A$2:$A$4,Calibration!$D$2:$D$4,G174)</f>
        <v>544.92497988945763</v>
      </c>
    </row>
    <row r="175" spans="1:12" x14ac:dyDescent="0.25">
      <c r="A175">
        <v>862415</v>
      </c>
      <c r="B175">
        <v>14.03100014</v>
      </c>
      <c r="C175">
        <v>0.59670000999999995</v>
      </c>
      <c r="D175">
        <v>588.50598145000004</v>
      </c>
      <c r="E175">
        <v>1.28530002</v>
      </c>
      <c r="F175">
        <v>9.9000003020963209E+37</v>
      </c>
      <c r="G175">
        <v>1.4191999399999999</v>
      </c>
      <c r="H175">
        <v>9.9000003020963209E+37</v>
      </c>
      <c r="J175" s="2">
        <f>TREND(Calibration!$A$2:$A$4,Calibration!$B$2:$B$4,C175)</f>
        <v>382.7051512278627</v>
      </c>
      <c r="K175" s="2">
        <f>TREND(Calibration!$A$2:$A$4,Calibration!$C$2:$C$4,E175)</f>
        <v>500.2529438584869</v>
      </c>
      <c r="L175" s="2">
        <f>TREND(Calibration!$A$2:$A$4,Calibration!$D$2:$D$4,G175)</f>
        <v>544.0180500567958</v>
      </c>
    </row>
    <row r="176" spans="1:12" x14ac:dyDescent="0.25">
      <c r="A176">
        <v>867415</v>
      </c>
      <c r="B176">
        <v>14.022000309999999</v>
      </c>
      <c r="C176">
        <v>0.59240000999999998</v>
      </c>
      <c r="D176">
        <v>504.70098876999998</v>
      </c>
      <c r="E176">
        <v>1.7361999800000001</v>
      </c>
      <c r="F176">
        <v>9.9000003020963209E+37</v>
      </c>
      <c r="G176">
        <v>1.42190003</v>
      </c>
      <c r="H176">
        <v>9.9000003020963209E+37</v>
      </c>
      <c r="J176" s="2">
        <f>TREND(Calibration!$A$2:$A$4,Calibration!$B$2:$B$4,C176)</f>
        <v>380.0676566721171</v>
      </c>
      <c r="K176" s="2">
        <f>TREND(Calibration!$A$2:$A$4,Calibration!$C$2:$C$4,E176)</f>
        <v>682.6805416837758</v>
      </c>
      <c r="L176" s="2">
        <f>TREND(Calibration!$A$2:$A$4,Calibration!$D$2:$D$4,G176)</f>
        <v>545.13113234818161</v>
      </c>
    </row>
    <row r="177" spans="1:12" x14ac:dyDescent="0.25">
      <c r="A177">
        <v>872415</v>
      </c>
      <c r="B177">
        <v>14.02099991</v>
      </c>
      <c r="C177">
        <v>0.60000001999999997</v>
      </c>
      <c r="D177">
        <v>350.89700317</v>
      </c>
      <c r="E177">
        <v>1.5159000199999999</v>
      </c>
      <c r="F177">
        <v>9.9000003020963209E+37</v>
      </c>
      <c r="G177">
        <v>1.4234999399999999</v>
      </c>
      <c r="H177">
        <v>9.9000003020963209E+37</v>
      </c>
      <c r="J177" s="2">
        <f>TREND(Calibration!$A$2:$A$4,Calibration!$B$2:$B$4,C177)</f>
        <v>384.72928109039901</v>
      </c>
      <c r="K177" s="2">
        <f>TREND(Calibration!$A$2:$A$4,Calibration!$C$2:$C$4,E177)</f>
        <v>593.55036632557164</v>
      </c>
      <c r="L177" s="2">
        <f>TREND(Calibration!$A$2:$A$4,Calibration!$D$2:$D$4,G177)</f>
        <v>545.79067758141866</v>
      </c>
    </row>
    <row r="178" spans="1:12" x14ac:dyDescent="0.25">
      <c r="A178">
        <v>877415</v>
      </c>
      <c r="B178">
        <v>14.027000429999999</v>
      </c>
      <c r="C178">
        <v>0.59939998000000005</v>
      </c>
      <c r="D178">
        <v>713.78100586000005</v>
      </c>
      <c r="E178">
        <v>1.4770000000000001</v>
      </c>
      <c r="F178">
        <v>9.9000003020963209E+37</v>
      </c>
      <c r="G178">
        <v>1.4234999399999999</v>
      </c>
      <c r="H178">
        <v>9.9000003020963209E+37</v>
      </c>
      <c r="J178" s="2">
        <f>TREND(Calibration!$A$2:$A$4,Calibration!$B$2:$B$4,C178)</f>
        <v>384.36123405941544</v>
      </c>
      <c r="K178" s="2">
        <f>TREND(Calibration!$A$2:$A$4,Calibration!$C$2:$C$4,E178)</f>
        <v>577.8119812435333</v>
      </c>
      <c r="L178" s="2">
        <f>TREND(Calibration!$A$2:$A$4,Calibration!$D$2:$D$4,G178)</f>
        <v>545.79067758141866</v>
      </c>
    </row>
    <row r="179" spans="1:12" x14ac:dyDescent="0.25">
      <c r="A179">
        <v>882415</v>
      </c>
      <c r="B179">
        <v>13.949000359999999</v>
      </c>
      <c r="C179">
        <v>0.60210001000000002</v>
      </c>
      <c r="D179">
        <v>567.66998291000004</v>
      </c>
      <c r="E179">
        <v>1.5212999599999999</v>
      </c>
      <c r="F179">
        <v>9.9000003020963209E+37</v>
      </c>
      <c r="G179">
        <v>1.42250001</v>
      </c>
      <c r="H179">
        <v>1324.88903809</v>
      </c>
      <c r="J179" s="2">
        <f>TREND(Calibration!$A$2:$A$4,Calibration!$B$2:$B$4,C179)</f>
        <v>386.01735369321767</v>
      </c>
      <c r="K179" s="2">
        <f>TREND(Calibration!$A$2:$A$4,Calibration!$C$2:$C$4,E179)</f>
        <v>595.73510389485568</v>
      </c>
      <c r="L179" s="2">
        <f>TREND(Calibration!$A$2:$A$4,Calibration!$D$2:$D$4,G179)</f>
        <v>545.37846747893127</v>
      </c>
    </row>
    <row r="180" spans="1:12" x14ac:dyDescent="0.25">
      <c r="A180">
        <v>887416</v>
      </c>
      <c r="B180">
        <v>13.90799999</v>
      </c>
      <c r="C180">
        <v>0.60000001999999997</v>
      </c>
      <c r="D180">
        <v>185.24800110000001</v>
      </c>
      <c r="E180">
        <v>1.31930006</v>
      </c>
      <c r="F180">
        <v>9.9000003020963209E+37</v>
      </c>
      <c r="G180">
        <v>1.4198000399999999</v>
      </c>
      <c r="H180">
        <v>9.9000003020963209E+37</v>
      </c>
      <c r="J180" s="2">
        <f>TREND(Calibration!$A$2:$A$4,Calibration!$B$2:$B$4,C180)</f>
        <v>384.72928109039901</v>
      </c>
      <c r="K180" s="2">
        <f>TREND(Calibration!$A$2:$A$4,Calibration!$C$2:$C$4,E180)</f>
        <v>514.00886795119197</v>
      </c>
      <c r="L180" s="2">
        <f>TREND(Calibration!$A$2:$A$4,Calibration!$D$2:$D$4,G180)</f>
        <v>544.26543465622046</v>
      </c>
    </row>
    <row r="181" spans="1:12" x14ac:dyDescent="0.25">
      <c r="A181">
        <v>892416</v>
      </c>
      <c r="B181">
        <v>13.81700039</v>
      </c>
      <c r="C181">
        <v>0.60110003000000001</v>
      </c>
      <c r="D181">
        <v>607.99902343999997</v>
      </c>
      <c r="E181">
        <v>1.5024000399999999</v>
      </c>
      <c r="F181">
        <v>9.9000003020963209E+37</v>
      </c>
      <c r="G181">
        <v>1.4229999799999999</v>
      </c>
      <c r="H181">
        <v>9.9000003020963209E+37</v>
      </c>
      <c r="J181" s="2">
        <f>TREND(Calibration!$A$2:$A$4,Calibration!$B$2:$B$4,C181)</f>
        <v>385.40399513371665</v>
      </c>
      <c r="K181" s="2">
        <f>TREND(Calibration!$A$2:$A$4,Calibration!$C$2:$C$4,E181)</f>
        <v>588.08846980624298</v>
      </c>
      <c r="L181" s="2">
        <f>TREND(Calibration!$A$2:$A$4,Calibration!$D$2:$D$4,G181)</f>
        <v>545.5845745913698</v>
      </c>
    </row>
    <row r="182" spans="1:12" x14ac:dyDescent="0.25">
      <c r="A182">
        <v>897416</v>
      </c>
      <c r="B182">
        <v>13.82699966</v>
      </c>
      <c r="C182">
        <v>0.6038</v>
      </c>
      <c r="D182">
        <v>483.10699462999997</v>
      </c>
      <c r="E182">
        <v>1.4635000199999999</v>
      </c>
      <c r="F182">
        <v>9.9000003020963209E+37</v>
      </c>
      <c r="G182">
        <v>1.42190003</v>
      </c>
      <c r="H182">
        <v>9.9000003020963209E+37</v>
      </c>
      <c r="J182" s="2">
        <f>TREND(Calibration!$A$2:$A$4,Calibration!$B$2:$B$4,C182)</f>
        <v>387.06007796526933</v>
      </c>
      <c r="K182" s="2">
        <f>TREND(Calibration!$A$2:$A$4,Calibration!$C$2:$C$4,E182)</f>
        <v>572.35008472420452</v>
      </c>
      <c r="L182" s="2">
        <f>TREND(Calibration!$A$2:$A$4,Calibration!$D$2:$D$4,G182)</f>
        <v>545.13113234818161</v>
      </c>
    </row>
    <row r="183" spans="1:12" x14ac:dyDescent="0.25">
      <c r="A183">
        <v>902416</v>
      </c>
      <c r="B183">
        <v>13.836000439999999</v>
      </c>
      <c r="C183">
        <v>0.60919999999999996</v>
      </c>
      <c r="D183">
        <v>330.77999878000003</v>
      </c>
      <c r="E183">
        <v>1.4683999999999999</v>
      </c>
      <c r="F183">
        <v>9.9000003020963209E+37</v>
      </c>
      <c r="G183">
        <v>1.42079997</v>
      </c>
      <c r="H183">
        <v>9.9000003020963209E+37</v>
      </c>
      <c r="J183" s="2">
        <f>TREND(Calibration!$A$2:$A$4,Calibration!$B$2:$B$4,C183)</f>
        <v>390.37228043062424</v>
      </c>
      <c r="K183" s="2">
        <f>TREND(Calibration!$A$2:$A$4,Calibration!$C$2:$C$4,E183)</f>
        <v>574.33254571353791</v>
      </c>
      <c r="L183" s="2">
        <f>TREND(Calibration!$A$2:$A$4,Calibration!$D$2:$D$4,G183)</f>
        <v>544.67764475870797</v>
      </c>
    </row>
    <row r="184" spans="1:12" x14ac:dyDescent="0.25">
      <c r="A184">
        <v>907416</v>
      </c>
      <c r="B184">
        <v>13.958000180000001</v>
      </c>
      <c r="C184">
        <v>0.60699999000000004</v>
      </c>
      <c r="D184">
        <v>771.23999022999999</v>
      </c>
      <c r="E184">
        <v>1.3614000100000001</v>
      </c>
      <c r="F184">
        <v>9.9000003020963209E+37</v>
      </c>
      <c r="G184">
        <v>1.4203000100000001</v>
      </c>
      <c r="H184">
        <v>1341.69299316</v>
      </c>
      <c r="J184" s="2">
        <f>TREND(Calibration!$A$2:$A$4,Calibration!$B$2:$B$4,C184)</f>
        <v>389.02285847769735</v>
      </c>
      <c r="K184" s="2">
        <f>TREND(Calibration!$A$2:$A$4,Calibration!$C$2:$C$4,E184)</f>
        <v>531.04189839782316</v>
      </c>
      <c r="L184" s="2">
        <f>TREND(Calibration!$A$2:$A$4,Calibration!$D$2:$D$4,G184)</f>
        <v>544.47154176865899</v>
      </c>
    </row>
    <row r="185" spans="1:12" x14ac:dyDescent="0.25">
      <c r="A185">
        <v>912416</v>
      </c>
      <c r="B185">
        <v>13.98799992</v>
      </c>
      <c r="C185">
        <v>0.60430002000000005</v>
      </c>
      <c r="D185">
        <v>710.19702147999999</v>
      </c>
      <c r="E185">
        <v>1.3479000299999999</v>
      </c>
      <c r="F185">
        <v>9.9000003020963209E+37</v>
      </c>
      <c r="G185">
        <v>1.4213999500000001</v>
      </c>
      <c r="H185">
        <v>1112.6219482399999</v>
      </c>
      <c r="J185" s="2">
        <f>TREND(Calibration!$A$2:$A$4,Calibration!$B$2:$B$4,C185)</f>
        <v>387.36677564614467</v>
      </c>
      <c r="K185" s="2">
        <f>TREND(Calibration!$A$2:$A$4,Calibration!$C$2:$C$4,E185)</f>
        <v>525.58000187849439</v>
      </c>
      <c r="L185" s="2">
        <f>TREND(Calibration!$A$2:$A$4,Calibration!$D$2:$D$4,G185)</f>
        <v>544.92497988945763</v>
      </c>
    </row>
    <row r="186" spans="1:12" x14ac:dyDescent="0.25">
      <c r="A186">
        <v>917415</v>
      </c>
      <c r="B186">
        <v>14.06000042</v>
      </c>
      <c r="C186">
        <v>0.61400001999999998</v>
      </c>
      <c r="D186">
        <v>881.18200683999999</v>
      </c>
      <c r="E186">
        <v>1.54340005</v>
      </c>
      <c r="F186">
        <v>9.9000003020963209E+37</v>
      </c>
      <c r="G186">
        <v>1.42250001</v>
      </c>
      <c r="H186">
        <v>9.9000003020963209E+37</v>
      </c>
      <c r="J186" s="2">
        <f>TREND(Calibration!$A$2:$A$4,Calibration!$B$2:$B$4,C186)</f>
        <v>393.31647266724519</v>
      </c>
      <c r="K186" s="2">
        <f>TREND(Calibration!$A$2:$A$4,Calibration!$C$2:$C$4,E186)</f>
        <v>604.67648044858777</v>
      </c>
      <c r="L186" s="2">
        <f>TREND(Calibration!$A$2:$A$4,Calibration!$D$2:$D$4,G186)</f>
        <v>545.37846747893127</v>
      </c>
    </row>
    <row r="187" spans="1:12" x14ac:dyDescent="0.25">
      <c r="A187">
        <v>922416</v>
      </c>
      <c r="B187">
        <v>14.196000099999999</v>
      </c>
      <c r="C187">
        <v>0.61189996999999996</v>
      </c>
      <c r="D187">
        <v>764.85101318</v>
      </c>
      <c r="E187">
        <v>1.3631000499999999</v>
      </c>
      <c r="F187">
        <v>9.9000003020963209E+37</v>
      </c>
      <c r="G187">
        <v>1.42250001</v>
      </c>
      <c r="H187">
        <v>1194.6760253899999</v>
      </c>
      <c r="J187" s="2">
        <f>TREND(Calibration!$A$2:$A$4,Calibration!$B$2:$B$4,C187)</f>
        <v>392.02836326217692</v>
      </c>
      <c r="K187" s="2">
        <f>TREND(Calibration!$A$2:$A$4,Calibration!$C$2:$C$4,E187)</f>
        <v>531.72970997670836</v>
      </c>
      <c r="L187" s="2">
        <f>TREND(Calibration!$A$2:$A$4,Calibration!$D$2:$D$4,G187)</f>
        <v>545.37846747893127</v>
      </c>
    </row>
    <row r="188" spans="1:12" x14ac:dyDescent="0.25">
      <c r="A188">
        <v>927416</v>
      </c>
      <c r="B188">
        <v>14.286000250000001</v>
      </c>
      <c r="C188">
        <v>0.61129999000000002</v>
      </c>
      <c r="D188">
        <v>1032.42004395</v>
      </c>
      <c r="E188">
        <v>1.28530002</v>
      </c>
      <c r="F188">
        <v>9.9000003020963209E+37</v>
      </c>
      <c r="G188">
        <v>1.4191999399999999</v>
      </c>
      <c r="H188">
        <v>9.9000003020963209E+37</v>
      </c>
      <c r="J188" s="2">
        <f>TREND(Calibration!$A$2:$A$4,Calibration!$B$2:$B$4,C188)</f>
        <v>391.6603530334429</v>
      </c>
      <c r="K188" s="2">
        <f>TREND(Calibration!$A$2:$A$4,Calibration!$C$2:$C$4,E188)</f>
        <v>500.2529438584869</v>
      </c>
      <c r="L188" s="2">
        <f>TREND(Calibration!$A$2:$A$4,Calibration!$D$2:$D$4,G188)</f>
        <v>544.0180500567958</v>
      </c>
    </row>
    <row r="189" spans="1:12" x14ac:dyDescent="0.25">
      <c r="A189">
        <v>932415</v>
      </c>
      <c r="B189">
        <v>14.32800007</v>
      </c>
      <c r="C189">
        <v>0.61559998999999999</v>
      </c>
      <c r="D189">
        <v>1043.6540527300001</v>
      </c>
      <c r="E189">
        <v>1.42569995</v>
      </c>
      <c r="F189">
        <v>9.9000003020963209E+37</v>
      </c>
      <c r="G189">
        <v>1.4198000399999999</v>
      </c>
      <c r="H189">
        <v>1287.74902344</v>
      </c>
      <c r="J189" s="2">
        <f>TREND(Calibration!$A$2:$A$4,Calibration!$B$2:$B$4,C189)</f>
        <v>394.29784758918851</v>
      </c>
      <c r="K189" s="2">
        <f>TREND(Calibration!$A$2:$A$4,Calibration!$C$2:$C$4,E189)</f>
        <v>557.05672349230792</v>
      </c>
      <c r="L189" s="2">
        <f>TREND(Calibration!$A$2:$A$4,Calibration!$D$2:$D$4,G189)</f>
        <v>544.26543465622046</v>
      </c>
    </row>
    <row r="190" spans="1:12" x14ac:dyDescent="0.25">
      <c r="A190">
        <v>937415</v>
      </c>
      <c r="B190">
        <v>14.317999840000001</v>
      </c>
      <c r="C190">
        <v>0.61510003000000002</v>
      </c>
      <c r="D190">
        <v>1307.06799316</v>
      </c>
      <c r="E190">
        <v>1.3921999899999999</v>
      </c>
      <c r="F190">
        <v>1345.73706055</v>
      </c>
      <c r="G190">
        <v>1.42079997</v>
      </c>
      <c r="H190">
        <v>9.9000003020963209E+37</v>
      </c>
      <c r="J190" s="2">
        <f>TREND(Calibration!$A$2:$A$4,Calibration!$B$2:$B$4,C190)</f>
        <v>393.99118671056283</v>
      </c>
      <c r="K190" s="2">
        <f>TREND(Calibration!$A$2:$A$4,Calibration!$C$2:$C$4,E190)</f>
        <v>543.50312452981677</v>
      </c>
      <c r="L190" s="2">
        <f>TREND(Calibration!$A$2:$A$4,Calibration!$D$2:$D$4,G190)</f>
        <v>544.67764475870797</v>
      </c>
    </row>
    <row r="191" spans="1:12" x14ac:dyDescent="0.25">
      <c r="A191">
        <v>942416</v>
      </c>
      <c r="B191">
        <v>14.291999819999999</v>
      </c>
      <c r="C191">
        <v>0.61780000000000002</v>
      </c>
      <c r="D191">
        <v>1335.9010009799999</v>
      </c>
      <c r="E191">
        <v>1.3269000099999999</v>
      </c>
      <c r="F191">
        <v>960.94201659999999</v>
      </c>
      <c r="G191">
        <v>1.4234999399999999</v>
      </c>
      <c r="H191">
        <v>9.9000003020963209E+37</v>
      </c>
      <c r="J191" s="2">
        <f>TREND(Calibration!$A$2:$A$4,Calibration!$B$2:$B$4,C191)</f>
        <v>395.64726954211551</v>
      </c>
      <c r="K191" s="2">
        <f>TREND(Calibration!$A$2:$A$4,Calibration!$C$2:$C$4,E191)</f>
        <v>517.08369772516733</v>
      </c>
      <c r="L191" s="2">
        <f>TREND(Calibration!$A$2:$A$4,Calibration!$D$2:$D$4,G191)</f>
        <v>545.79067758141866</v>
      </c>
    </row>
    <row r="192" spans="1:12" x14ac:dyDescent="0.25">
      <c r="A192">
        <v>947416</v>
      </c>
      <c r="B192">
        <v>14.3579998</v>
      </c>
      <c r="C192">
        <v>0.62099998999999995</v>
      </c>
      <c r="D192">
        <v>573.29101562000005</v>
      </c>
      <c r="E192">
        <v>1.2733999499999999</v>
      </c>
      <c r="F192">
        <v>1011.71099854</v>
      </c>
      <c r="G192">
        <v>1.4234999399999999</v>
      </c>
      <c r="H192">
        <v>978.13299560999997</v>
      </c>
      <c r="J192" s="2">
        <f>TREND(Calibration!$A$2:$A$4,Calibration!$B$2:$B$4,C192)</f>
        <v>397.61005005454348</v>
      </c>
      <c r="K192" s="2">
        <f>TREND(Calibration!$A$2:$A$4,Calibration!$C$2:$C$4,E192)</f>
        <v>495.43834776925064</v>
      </c>
      <c r="L192" s="2">
        <f>TREND(Calibration!$A$2:$A$4,Calibration!$D$2:$D$4,G192)</f>
        <v>545.79067758141866</v>
      </c>
    </row>
    <row r="193" spans="1:12" x14ac:dyDescent="0.25">
      <c r="A193">
        <v>952415</v>
      </c>
      <c r="B193">
        <v>14.4090004</v>
      </c>
      <c r="C193">
        <v>0.62</v>
      </c>
      <c r="D193">
        <v>1052.08496094</v>
      </c>
      <c r="E193">
        <v>1.31550002</v>
      </c>
      <c r="F193">
        <v>632.83099364999998</v>
      </c>
      <c r="G193">
        <v>1.4229999799999999</v>
      </c>
      <c r="H193">
        <v>9.9000003020963209E+37</v>
      </c>
      <c r="J193" s="2">
        <f>TREND(Calibration!$A$2:$A$4,Calibration!$B$2:$B$4,C193)</f>
        <v>396.99668536133419</v>
      </c>
      <c r="K193" s="2">
        <f>TREND(Calibration!$A$2:$A$4,Calibration!$C$2:$C$4,E193)</f>
        <v>512.47142676614499</v>
      </c>
      <c r="L193" s="2">
        <f>TREND(Calibration!$A$2:$A$4,Calibration!$D$2:$D$4,G193)</f>
        <v>545.5845745913698</v>
      </c>
    </row>
    <row r="194" spans="1:12" x14ac:dyDescent="0.25">
      <c r="A194">
        <v>957428</v>
      </c>
      <c r="B194">
        <v>14.51299953</v>
      </c>
      <c r="C194">
        <v>0.62050002999999998</v>
      </c>
      <c r="D194">
        <v>855.88201904000005</v>
      </c>
      <c r="E194">
        <v>1.24699998</v>
      </c>
      <c r="F194">
        <v>705.30700683999999</v>
      </c>
      <c r="G194">
        <v>1.42190003</v>
      </c>
      <c r="H194">
        <v>9.9000003020963209E+37</v>
      </c>
      <c r="J194" s="2">
        <f>TREND(Calibration!$A$2:$A$4,Calibration!$B$2:$B$4,C194)</f>
        <v>397.30338917591774</v>
      </c>
      <c r="K194" s="2">
        <f>TREND(Calibration!$A$2:$A$4,Calibration!$C$2:$C$4,E194)</f>
        <v>484.75730200078419</v>
      </c>
      <c r="L194" s="2">
        <f>TREND(Calibration!$A$2:$A$4,Calibration!$D$2:$D$4,G194)</f>
        <v>545.13113234818161</v>
      </c>
    </row>
    <row r="195" spans="1:12" x14ac:dyDescent="0.25">
      <c r="A195">
        <v>962416</v>
      </c>
      <c r="B195">
        <v>14.51599979</v>
      </c>
      <c r="C195">
        <v>0.61510003000000002</v>
      </c>
      <c r="D195">
        <v>9.9000003020963209E+37</v>
      </c>
      <c r="E195">
        <v>1.2290999899999999</v>
      </c>
      <c r="F195">
        <v>326.25900268999999</v>
      </c>
      <c r="G195">
        <v>1.42460001</v>
      </c>
      <c r="H195">
        <v>9.9000003020963209E+37</v>
      </c>
      <c r="J195" s="2">
        <f>TREND(Calibration!$A$2:$A$4,Calibration!$B$2:$B$4,C195)</f>
        <v>393.99118671056283</v>
      </c>
      <c r="K195" s="2">
        <f>TREND(Calibration!$A$2:$A$4,Calibration!$C$2:$C$4,E195)</f>
        <v>477.5152251179282</v>
      </c>
      <c r="L195" s="2">
        <f>TREND(Calibration!$A$2:$A$4,Calibration!$D$2:$D$4,G195)</f>
        <v>546.24416929328197</v>
      </c>
    </row>
    <row r="196" spans="1:12" x14ac:dyDescent="0.25">
      <c r="A196">
        <v>967415</v>
      </c>
      <c r="B196">
        <v>14.625</v>
      </c>
      <c r="C196">
        <v>0.62</v>
      </c>
      <c r="D196">
        <v>1033.6760253899999</v>
      </c>
      <c r="E196">
        <v>1.28149998</v>
      </c>
      <c r="F196">
        <v>643.89501953000001</v>
      </c>
      <c r="G196">
        <v>1.42460001</v>
      </c>
      <c r="H196">
        <v>9.9000003020963209E+37</v>
      </c>
      <c r="J196" s="2">
        <f>TREND(Calibration!$A$2:$A$4,Calibration!$B$2:$B$4,C196)</f>
        <v>396.99668536133419</v>
      </c>
      <c r="K196" s="2">
        <f>TREND(Calibration!$A$2:$A$4,Calibration!$C$2:$C$4,E196)</f>
        <v>498.71550267344003</v>
      </c>
      <c r="L196" s="2">
        <f>TREND(Calibration!$A$2:$A$4,Calibration!$D$2:$D$4,G196)</f>
        <v>546.24416929328197</v>
      </c>
    </row>
    <row r="197" spans="1:12" x14ac:dyDescent="0.25">
      <c r="A197">
        <v>972415</v>
      </c>
      <c r="B197">
        <v>14.725999829999999</v>
      </c>
      <c r="C197">
        <v>0.61940002000000005</v>
      </c>
      <c r="D197">
        <v>535.24902343999997</v>
      </c>
      <c r="E197">
        <v>1.3138999899999999</v>
      </c>
      <c r="F197">
        <v>1130.8470459</v>
      </c>
      <c r="G197">
        <v>1.42190003</v>
      </c>
      <c r="H197">
        <v>1288.15002441</v>
      </c>
      <c r="J197" s="2">
        <f>TREND(Calibration!$A$2:$A$4,Calibration!$B$2:$B$4,C197)</f>
        <v>396.62867513260022</v>
      </c>
      <c r="K197" s="2">
        <f>TREND(Calibration!$A$2:$A$4,Calibration!$C$2:$C$4,E197)</f>
        <v>511.82407778578931</v>
      </c>
      <c r="L197" s="2">
        <f>TREND(Calibration!$A$2:$A$4,Calibration!$D$2:$D$4,G197)</f>
        <v>545.13113234818161</v>
      </c>
    </row>
    <row r="198" spans="1:12" x14ac:dyDescent="0.25">
      <c r="A198">
        <v>977415</v>
      </c>
      <c r="B198">
        <v>14.76200008</v>
      </c>
      <c r="C198">
        <v>0.61669998999999998</v>
      </c>
      <c r="D198">
        <v>9.9000003020963209E+37</v>
      </c>
      <c r="E198">
        <v>1.3436000299999999</v>
      </c>
      <c r="F198">
        <v>721.375</v>
      </c>
      <c r="G198">
        <v>1.4229999799999999</v>
      </c>
      <c r="H198">
        <v>9.9000003020963209E+37</v>
      </c>
      <c r="J198" s="2">
        <f>TREND(Calibration!$A$2:$A$4,Calibration!$B$2:$B$4,C198)</f>
        <v>394.97255549879787</v>
      </c>
      <c r="K198" s="2">
        <f>TREND(Calibration!$A$2:$A$4,Calibration!$C$2:$C$4,E198)</f>
        <v>523.84028411349675</v>
      </c>
      <c r="L198" s="2">
        <f>TREND(Calibration!$A$2:$A$4,Calibration!$D$2:$D$4,G198)</f>
        <v>545.5845745913698</v>
      </c>
    </row>
    <row r="199" spans="1:12" x14ac:dyDescent="0.25">
      <c r="A199">
        <v>982415</v>
      </c>
      <c r="B199">
        <v>14.76399994</v>
      </c>
      <c r="C199">
        <v>0.60970002000000001</v>
      </c>
      <c r="D199">
        <v>9.9000003020963209E+37</v>
      </c>
      <c r="E199">
        <v>1.38789999</v>
      </c>
      <c r="F199">
        <v>748.50897216999999</v>
      </c>
      <c r="G199">
        <v>1.4229999799999999</v>
      </c>
      <c r="H199">
        <v>9.9000003020963209E+37</v>
      </c>
      <c r="J199" s="2">
        <f>TREND(Calibration!$A$2:$A$4,Calibration!$B$2:$B$4,C199)</f>
        <v>390.67897811149959</v>
      </c>
      <c r="K199" s="2">
        <f>TREND(Calibration!$A$2:$A$4,Calibration!$C$2:$C$4,E199)</f>
        <v>541.76340676481914</v>
      </c>
      <c r="L199" s="2">
        <f>TREND(Calibration!$A$2:$A$4,Calibration!$D$2:$D$4,G199)</f>
        <v>545.5845745913698</v>
      </c>
    </row>
    <row r="200" spans="1:12" x14ac:dyDescent="0.25">
      <c r="A200">
        <v>987415</v>
      </c>
      <c r="B200">
        <v>14.78100014</v>
      </c>
      <c r="C200">
        <v>0.61240000000000006</v>
      </c>
      <c r="D200">
        <v>9.9000003020963209E+37</v>
      </c>
      <c r="E200">
        <v>1.4148999499999999</v>
      </c>
      <c r="F200">
        <v>467.06600952000002</v>
      </c>
      <c r="G200">
        <v>1.42250001</v>
      </c>
      <c r="H200">
        <v>9.9000003020963209E+37</v>
      </c>
      <c r="J200" s="2">
        <f>TREND(Calibration!$A$2:$A$4,Calibration!$B$2:$B$4,C200)</f>
        <v>392.33506707676054</v>
      </c>
      <c r="K200" s="2">
        <f>TREND(Calibration!$A$2:$A$4,Calibration!$C$2:$C$4,E200)</f>
        <v>552.68719980347646</v>
      </c>
      <c r="L200" s="2">
        <f>TREND(Calibration!$A$2:$A$4,Calibration!$D$2:$D$4,G200)</f>
        <v>545.37846747893127</v>
      </c>
    </row>
    <row r="201" spans="1:12" x14ac:dyDescent="0.25">
      <c r="A201">
        <v>992429</v>
      </c>
      <c r="B201">
        <v>14.755000109999999</v>
      </c>
      <c r="C201">
        <v>0.60919999999999996</v>
      </c>
      <c r="D201">
        <v>1045.0959472699999</v>
      </c>
      <c r="E201">
        <v>1.6621999700000001</v>
      </c>
      <c r="F201">
        <v>1010.8010253899999</v>
      </c>
      <c r="G201">
        <v>1.4234999399999999</v>
      </c>
      <c r="H201">
        <v>9.9000003020963209E+37</v>
      </c>
      <c r="J201" s="2">
        <f>TREND(Calibration!$A$2:$A$4,Calibration!$B$2:$B$4,C201)</f>
        <v>390.37228043062424</v>
      </c>
      <c r="K201" s="2">
        <f>TREND(Calibration!$A$2:$A$4,Calibration!$C$2:$C$4,E201)</f>
        <v>652.74120865889074</v>
      </c>
      <c r="L201" s="2">
        <f>TREND(Calibration!$A$2:$A$4,Calibration!$D$2:$D$4,G201)</f>
        <v>545.79067758141866</v>
      </c>
    </row>
    <row r="202" spans="1:12" x14ac:dyDescent="0.25">
      <c r="A202">
        <v>997416</v>
      </c>
      <c r="B202">
        <v>14.67700005</v>
      </c>
      <c r="C202">
        <v>0.60699999000000004</v>
      </c>
      <c r="D202">
        <v>9.9000003020963209E+37</v>
      </c>
      <c r="E202">
        <v>1.43599999</v>
      </c>
      <c r="F202">
        <v>472.38500977000001</v>
      </c>
      <c r="G202">
        <v>1.4241000399999999</v>
      </c>
      <c r="H202">
        <v>9.9000003020963209E+37</v>
      </c>
      <c r="J202" s="2">
        <f>TREND(Calibration!$A$2:$A$4,Calibration!$B$2:$B$4,C202)</f>
        <v>389.02285847769735</v>
      </c>
      <c r="K202" s="2">
        <f>TREND(Calibration!$A$2:$A$4,Calibration!$C$2:$C$4,E202)</f>
        <v>561.22397060118851</v>
      </c>
      <c r="L202" s="2">
        <f>TREND(Calibration!$A$2:$A$4,Calibration!$D$2:$D$4,G202)</f>
        <v>546.03806218084344</v>
      </c>
    </row>
    <row r="203" spans="1:12" x14ac:dyDescent="0.25">
      <c r="A203">
        <v>1002417</v>
      </c>
      <c r="B203">
        <v>14.684000019999999</v>
      </c>
      <c r="C203">
        <v>0.60320001999999995</v>
      </c>
      <c r="D203">
        <v>1063.54199219</v>
      </c>
      <c r="E203">
        <v>1.2517999399999999</v>
      </c>
      <c r="F203">
        <v>738.01501465000001</v>
      </c>
      <c r="G203">
        <v>1.4272999799999999</v>
      </c>
      <c r="H203">
        <v>9.9000003020963209E+37</v>
      </c>
      <c r="J203" s="2">
        <f>TREND(Calibration!$A$2:$A$4,Calibration!$B$2:$B$4,C203)</f>
        <v>386.69206773653525</v>
      </c>
      <c r="K203" s="2">
        <f>TREND(Calibration!$A$2:$A$4,Calibration!$C$2:$C$4,E203)</f>
        <v>486.69929634573259</v>
      </c>
      <c r="L203" s="2">
        <f>TREND(Calibration!$A$2:$A$4,Calibration!$D$2:$D$4,G203)</f>
        <v>547.35720211599278</v>
      </c>
    </row>
    <row r="204" spans="1:12" x14ac:dyDescent="0.25">
      <c r="A204">
        <v>1007437</v>
      </c>
      <c r="B204">
        <v>14.77099991</v>
      </c>
      <c r="C204">
        <v>0.61129999000000002</v>
      </c>
      <c r="D204">
        <v>492.14099120999998</v>
      </c>
      <c r="E204">
        <v>1.23720002</v>
      </c>
      <c r="F204">
        <v>9.9000003020963209E+37</v>
      </c>
      <c r="G204">
        <v>1.4272999799999999</v>
      </c>
      <c r="H204">
        <v>1295.6970214800001</v>
      </c>
      <c r="J204" s="2">
        <f>TREND(Calibration!$A$2:$A$4,Calibration!$B$2:$B$4,C204)</f>
        <v>391.6603530334429</v>
      </c>
      <c r="K204" s="2">
        <f>TREND(Calibration!$A$2:$A$4,Calibration!$C$2:$C$4,E204)</f>
        <v>480.79238002211753</v>
      </c>
      <c r="L204" s="2">
        <f>TREND(Calibration!$A$2:$A$4,Calibration!$D$2:$D$4,G204)</f>
        <v>547.35720211599278</v>
      </c>
    </row>
    <row r="205" spans="1:12" x14ac:dyDescent="0.25">
      <c r="A205">
        <v>1012416</v>
      </c>
      <c r="B205">
        <v>14.78100014</v>
      </c>
      <c r="C205">
        <v>0.60750002000000003</v>
      </c>
      <c r="D205">
        <v>1357.13903809</v>
      </c>
      <c r="E205">
        <v>1.2129000400000001</v>
      </c>
      <c r="F205">
        <v>703.03100586000005</v>
      </c>
      <c r="G205">
        <v>1.42680001</v>
      </c>
      <c r="H205">
        <v>9.9000003020963209E+37</v>
      </c>
      <c r="J205" s="2">
        <f>TREND(Calibration!$A$2:$A$4,Calibration!$B$2:$B$4,C205)</f>
        <v>389.32956229228091</v>
      </c>
      <c r="K205" s="2">
        <f>TREND(Calibration!$A$2:$A$4,Calibration!$C$2:$C$4,E205)</f>
        <v>470.96095981395752</v>
      </c>
      <c r="L205" s="2">
        <f>TREND(Calibration!$A$2:$A$4,Calibration!$D$2:$D$4,G205)</f>
        <v>547.15109500355425</v>
      </c>
    </row>
    <row r="206" spans="1:12" x14ac:dyDescent="0.25">
      <c r="A206">
        <v>1017415</v>
      </c>
      <c r="B206">
        <v>14.838999749999999</v>
      </c>
      <c r="C206">
        <v>0.60479998999999995</v>
      </c>
      <c r="D206">
        <v>1133.3950195299999</v>
      </c>
      <c r="E206">
        <v>1.24800003</v>
      </c>
      <c r="F206">
        <v>859.00598145000004</v>
      </c>
      <c r="G206">
        <v>1.42569995</v>
      </c>
      <c r="H206">
        <v>1331.66699219</v>
      </c>
      <c r="J206" s="2">
        <f>TREND(Calibration!$A$2:$A$4,Calibration!$B$2:$B$4,C206)</f>
        <v>387.67344265847856</v>
      </c>
      <c r="K206" s="2">
        <f>TREND(Calibration!$A$2:$A$4,Calibration!$C$2:$C$4,E206)</f>
        <v>485.16190775680417</v>
      </c>
      <c r="L206" s="2">
        <f>TREND(Calibration!$A$2:$A$4,Calibration!$D$2:$D$4,G206)</f>
        <v>546.69760741408061</v>
      </c>
    </row>
    <row r="207" spans="1:12" x14ac:dyDescent="0.25">
      <c r="A207">
        <v>1022415</v>
      </c>
      <c r="B207">
        <v>14.89099979</v>
      </c>
      <c r="C207">
        <v>0.61129999000000002</v>
      </c>
      <c r="D207">
        <v>1159.55700684</v>
      </c>
      <c r="E207">
        <v>1.24160004</v>
      </c>
      <c r="F207">
        <v>660.83599853999999</v>
      </c>
      <c r="G207">
        <v>1.4251999900000001</v>
      </c>
      <c r="H207">
        <v>9.9000003020963209E+37</v>
      </c>
      <c r="J207" s="2">
        <f>TREND(Calibration!$A$2:$A$4,Calibration!$B$2:$B$4,C207)</f>
        <v>391.6603530334429</v>
      </c>
      <c r="K207" s="2">
        <f>TREND(Calibration!$A$2:$A$4,Calibration!$C$2:$C$4,E207)</f>
        <v>482.5725644315001</v>
      </c>
      <c r="L207" s="2">
        <f>TREND(Calibration!$A$2:$A$4,Calibration!$D$2:$D$4,G207)</f>
        <v>546.49150442403163</v>
      </c>
    </row>
    <row r="208" spans="1:12" x14ac:dyDescent="0.25">
      <c r="A208">
        <v>1027415</v>
      </c>
      <c r="B208">
        <v>14.916999819999999</v>
      </c>
      <c r="C208">
        <v>0.60919999999999996</v>
      </c>
      <c r="D208">
        <v>834.79602050999995</v>
      </c>
      <c r="E208">
        <v>1.2836999899999999</v>
      </c>
      <c r="F208">
        <v>254.32000732</v>
      </c>
      <c r="G208">
        <v>1.4251999900000001</v>
      </c>
      <c r="H208">
        <v>9.9000003020963209E+37</v>
      </c>
      <c r="J208" s="2">
        <f>TREND(Calibration!$A$2:$A$4,Calibration!$B$2:$B$4,C208)</f>
        <v>390.37228043062424</v>
      </c>
      <c r="K208" s="2">
        <f>TREND(Calibration!$A$2:$A$4,Calibration!$C$2:$C$4,E208)</f>
        <v>499.60559487813123</v>
      </c>
      <c r="L208" s="2">
        <f>TREND(Calibration!$A$2:$A$4,Calibration!$D$2:$D$4,G208)</f>
        <v>546.49150442403163</v>
      </c>
    </row>
    <row r="209" spans="1:12" x14ac:dyDescent="0.25">
      <c r="A209">
        <v>1032416</v>
      </c>
      <c r="B209">
        <v>14.920000079999999</v>
      </c>
      <c r="C209">
        <v>0.60750002000000003</v>
      </c>
      <c r="D209">
        <v>1214.3399658200001</v>
      </c>
      <c r="E209">
        <v>1.27719998</v>
      </c>
      <c r="F209">
        <v>164.13699341</v>
      </c>
      <c r="G209">
        <v>1.4241000399999999</v>
      </c>
      <c r="H209">
        <v>9.9000003020963209E+37</v>
      </c>
      <c r="J209" s="2">
        <f>TREND(Calibration!$A$2:$A$4,Calibration!$B$2:$B$4,C209)</f>
        <v>389.32956229228091</v>
      </c>
      <c r="K209" s="2">
        <f>TREND(Calibration!$A$2:$A$4,Calibration!$C$2:$C$4,E209)</f>
        <v>496.97578490844228</v>
      </c>
      <c r="L209" s="2">
        <f>TREND(Calibration!$A$2:$A$4,Calibration!$D$2:$D$4,G209)</f>
        <v>546.03806218084344</v>
      </c>
    </row>
    <row r="210" spans="1:12" x14ac:dyDescent="0.25">
      <c r="A210">
        <v>1037416</v>
      </c>
      <c r="B210">
        <v>14.897000309999999</v>
      </c>
      <c r="C210">
        <v>0.60589999000000005</v>
      </c>
      <c r="D210">
        <v>1015.00402832</v>
      </c>
      <c r="E210">
        <v>1.28960001</v>
      </c>
      <c r="F210">
        <v>514.21697998000002</v>
      </c>
      <c r="G210">
        <v>1.4234999399999999</v>
      </c>
      <c r="H210">
        <v>9.9000003020963209E+37</v>
      </c>
      <c r="J210" s="2">
        <f>TREND(Calibration!$A$2:$A$4,Calibration!$B$2:$B$4,C210)</f>
        <v>388.34815056808799</v>
      </c>
      <c r="K210" s="2">
        <f>TREND(Calibration!$A$2:$A$4,Calibration!$C$2:$C$4,E210)</f>
        <v>501.9926575776293</v>
      </c>
      <c r="L210" s="2">
        <f>TREND(Calibration!$A$2:$A$4,Calibration!$D$2:$D$4,G210)</f>
        <v>545.79067758141866</v>
      </c>
    </row>
    <row r="211" spans="1:12" x14ac:dyDescent="0.25">
      <c r="A211">
        <v>1042415</v>
      </c>
      <c r="B211">
        <v>14.88399982</v>
      </c>
      <c r="C211">
        <v>0.60650002999999997</v>
      </c>
      <c r="D211">
        <v>694.67401123000002</v>
      </c>
      <c r="E211">
        <v>1.3571000099999999</v>
      </c>
      <c r="F211">
        <v>956.04998779000005</v>
      </c>
      <c r="G211">
        <v>1.4229999799999999</v>
      </c>
      <c r="H211">
        <v>908.46197510000002</v>
      </c>
      <c r="J211" s="2">
        <f>TREND(Calibration!$A$2:$A$4,Calibration!$B$2:$B$4,C211)</f>
        <v>388.71619759907156</v>
      </c>
      <c r="K211" s="2">
        <f>TREND(Calibration!$A$2:$A$4,Calibration!$C$2:$C$4,E211)</f>
        <v>529.30218063282541</v>
      </c>
      <c r="L211" s="2">
        <f>TREND(Calibration!$A$2:$A$4,Calibration!$D$2:$D$4,G211)</f>
        <v>545.5845745913698</v>
      </c>
    </row>
    <row r="212" spans="1:12" x14ac:dyDescent="0.25">
      <c r="A212">
        <v>1047415</v>
      </c>
      <c r="B212">
        <v>14.87100029</v>
      </c>
      <c r="C212">
        <v>0.61129999000000002</v>
      </c>
      <c r="D212">
        <v>1245.5460205100001</v>
      </c>
      <c r="E212">
        <v>1.39380002</v>
      </c>
      <c r="F212">
        <v>979.78601074000005</v>
      </c>
      <c r="G212">
        <v>1.42569995</v>
      </c>
      <c r="H212">
        <v>9.9000003020963209E+37</v>
      </c>
      <c r="J212" s="2">
        <f>TREND(Calibration!$A$2:$A$4,Calibration!$B$2:$B$4,C212)</f>
        <v>391.6603530334429</v>
      </c>
      <c r="K212" s="2">
        <f>TREND(Calibration!$A$2:$A$4,Calibration!$C$2:$C$4,E212)</f>
        <v>544.15047351017245</v>
      </c>
      <c r="L212" s="2">
        <f>TREND(Calibration!$A$2:$A$4,Calibration!$D$2:$D$4,G212)</f>
        <v>546.69760741408061</v>
      </c>
    </row>
    <row r="213" spans="1:12" x14ac:dyDescent="0.25">
      <c r="A213">
        <v>1052412</v>
      </c>
      <c r="B213">
        <v>14.84599972</v>
      </c>
      <c r="C213">
        <v>0.61400001999999998</v>
      </c>
      <c r="D213">
        <v>1006.32202148</v>
      </c>
      <c r="E213">
        <v>1.4414000499999999</v>
      </c>
      <c r="F213">
        <v>822.25799560999997</v>
      </c>
      <c r="G213">
        <v>1.42569995</v>
      </c>
      <c r="H213">
        <v>9.9000003020963209E+37</v>
      </c>
      <c r="J213" s="2">
        <f>TREND(Calibration!$A$2:$A$4,Calibration!$B$2:$B$4,C213)</f>
        <v>393.31647266724519</v>
      </c>
      <c r="K213" s="2">
        <f>TREND(Calibration!$A$2:$A$4,Calibration!$C$2:$C$4,E213)</f>
        <v>563.40875672073582</v>
      </c>
      <c r="L213" s="2">
        <f>TREND(Calibration!$A$2:$A$4,Calibration!$D$2:$D$4,G213)</f>
        <v>546.69760741408061</v>
      </c>
    </row>
    <row r="214" spans="1:12" x14ac:dyDescent="0.25">
      <c r="A214">
        <v>1057411</v>
      </c>
      <c r="B214">
        <v>14.774000170000001</v>
      </c>
      <c r="C214">
        <v>0.61619997000000004</v>
      </c>
      <c r="D214">
        <v>1354.4720459</v>
      </c>
      <c r="E214">
        <v>1.3662999899999999</v>
      </c>
      <c r="F214">
        <v>1109.8850097699999</v>
      </c>
      <c r="G214">
        <v>1.4251999900000001</v>
      </c>
      <c r="H214">
        <v>9.9000003020963209E+37</v>
      </c>
      <c r="J214" s="2">
        <f>TREND(Calibration!$A$2:$A$4,Calibration!$B$2:$B$4,C214)</f>
        <v>394.66585781792259</v>
      </c>
      <c r="K214" s="2">
        <f>TREND(Calibration!$A$2:$A$4,Calibration!$C$2:$C$4,E214)</f>
        <v>533.02435938715644</v>
      </c>
      <c r="L214" s="2">
        <f>TREND(Calibration!$A$2:$A$4,Calibration!$D$2:$D$4,G214)</f>
        <v>546.49150442403163</v>
      </c>
    </row>
    <row r="215" spans="1:12" x14ac:dyDescent="0.25">
      <c r="A215">
        <v>1062412</v>
      </c>
      <c r="B215">
        <v>14.79699993</v>
      </c>
      <c r="C215">
        <v>0.61729997000000003</v>
      </c>
      <c r="D215">
        <v>926.92999268000005</v>
      </c>
      <c r="E215">
        <v>2.11859989</v>
      </c>
      <c r="F215">
        <v>9.9000003020963209E+37</v>
      </c>
      <c r="G215">
        <v>1.42999995</v>
      </c>
      <c r="H215">
        <v>9.9000003020963209E+37</v>
      </c>
      <c r="J215" s="2">
        <f>TREND(Calibration!$A$2:$A$4,Calibration!$B$2:$B$4,C215)</f>
        <v>395.3405657275319</v>
      </c>
      <c r="K215" s="2">
        <f>TREND(Calibration!$A$2:$A$4,Calibration!$C$2:$C$4,E215)</f>
        <v>837.39401069784856</v>
      </c>
      <c r="L215" s="2">
        <f>TREND(Calibration!$A$2:$A$4,Calibration!$D$2:$D$4,G215)</f>
        <v>548.47023493870358</v>
      </c>
    </row>
    <row r="216" spans="1:12" x14ac:dyDescent="0.25">
      <c r="A216">
        <v>1067412</v>
      </c>
      <c r="B216">
        <v>14.803000450000001</v>
      </c>
      <c r="C216">
        <v>0.61780000000000002</v>
      </c>
      <c r="D216">
        <v>459.94000244</v>
      </c>
      <c r="E216">
        <v>1.39170003</v>
      </c>
      <c r="F216">
        <v>9.9000003020963209E+37</v>
      </c>
      <c r="G216">
        <v>1.42460001</v>
      </c>
      <c r="H216">
        <v>1317.8399658200001</v>
      </c>
      <c r="J216" s="2">
        <f>TREND(Calibration!$A$2:$A$4,Calibration!$B$2:$B$4,C216)</f>
        <v>395.64726954211551</v>
      </c>
      <c r="K216" s="2">
        <f>TREND(Calibration!$A$2:$A$4,Calibration!$C$2:$C$4,E216)</f>
        <v>543.30084794986612</v>
      </c>
      <c r="L216" s="2">
        <f>TREND(Calibration!$A$2:$A$4,Calibration!$D$2:$D$4,G216)</f>
        <v>546.24416929328197</v>
      </c>
    </row>
    <row r="217" spans="1:12" x14ac:dyDescent="0.25">
      <c r="A217">
        <v>1072411</v>
      </c>
      <c r="B217">
        <v>14.82900047</v>
      </c>
      <c r="C217">
        <v>0.61129999000000002</v>
      </c>
      <c r="D217">
        <v>912.25598145000004</v>
      </c>
      <c r="E217">
        <v>1.3220000300000001</v>
      </c>
      <c r="F217">
        <v>9.9000003020963209E+37</v>
      </c>
      <c r="G217">
        <v>1.42569995</v>
      </c>
      <c r="H217">
        <v>9.9000003020963209E+37</v>
      </c>
      <c r="J217" s="2">
        <f>TREND(Calibration!$A$2:$A$4,Calibration!$B$2:$B$4,C217)</f>
        <v>391.6603530334429</v>
      </c>
      <c r="K217" s="2">
        <f>TREND(Calibration!$A$2:$A$4,Calibration!$C$2:$C$4,E217)</f>
        <v>515.10123673583405</v>
      </c>
      <c r="L217" s="2">
        <f>TREND(Calibration!$A$2:$A$4,Calibration!$D$2:$D$4,G217)</f>
        <v>546.69760741408061</v>
      </c>
    </row>
    <row r="218" spans="1:12" x14ac:dyDescent="0.25">
      <c r="A218">
        <v>1077411</v>
      </c>
      <c r="B218">
        <v>14.84200001</v>
      </c>
      <c r="C218">
        <v>0.61460000000000004</v>
      </c>
      <c r="D218">
        <v>670.32000731999995</v>
      </c>
      <c r="E218">
        <v>1.2247999899999999</v>
      </c>
      <c r="F218">
        <v>9.9000003020963209E+37</v>
      </c>
      <c r="G218">
        <v>1.4251999900000001</v>
      </c>
      <c r="H218">
        <v>9.9000003020963209E+37</v>
      </c>
      <c r="J218" s="2">
        <f>TREND(Calibration!$A$2:$A$4,Calibration!$B$2:$B$4,C218)</f>
        <v>393.68448289597922</v>
      </c>
      <c r="K218" s="2">
        <f>TREND(Calibration!$A$2:$A$4,Calibration!$C$2:$C$4,E218)</f>
        <v>475.7755073529305</v>
      </c>
      <c r="L218" s="2">
        <f>TREND(Calibration!$A$2:$A$4,Calibration!$D$2:$D$4,G218)</f>
        <v>546.49150442403163</v>
      </c>
    </row>
    <row r="219" spans="1:12" x14ac:dyDescent="0.25">
      <c r="A219">
        <v>1082411</v>
      </c>
      <c r="B219">
        <v>14.79699993</v>
      </c>
      <c r="C219">
        <v>0.61400001999999998</v>
      </c>
      <c r="D219">
        <v>722.95001220999995</v>
      </c>
      <c r="E219">
        <v>1.4450999499999999</v>
      </c>
      <c r="F219">
        <v>9.9000003020963209E+37</v>
      </c>
      <c r="G219">
        <v>1.42620003</v>
      </c>
      <c r="H219">
        <v>9.9000003020963209E+37</v>
      </c>
      <c r="J219" s="2">
        <f>TREND(Calibration!$A$2:$A$4,Calibration!$B$2:$B$4,C219)</f>
        <v>393.31647266724519</v>
      </c>
      <c r="K219" s="2">
        <f>TREND(Calibration!$A$2:$A$4,Calibration!$C$2:$C$4,E219)</f>
        <v>564.90568271113466</v>
      </c>
      <c r="L219" s="2">
        <f>TREND(Calibration!$A$2:$A$4,Calibration!$D$2:$D$4,G219)</f>
        <v>546.90375987280459</v>
      </c>
    </row>
    <row r="220" spans="1:12" x14ac:dyDescent="0.25">
      <c r="A220">
        <v>1087414</v>
      </c>
      <c r="B220">
        <v>14.774000170000001</v>
      </c>
      <c r="C220">
        <v>0.61400001999999998</v>
      </c>
      <c r="D220">
        <v>464.12799072000001</v>
      </c>
      <c r="E220">
        <v>2.1953000999999999</v>
      </c>
      <c r="F220">
        <v>9.9000003020963209E+37</v>
      </c>
      <c r="G220">
        <v>1.42569995</v>
      </c>
      <c r="H220">
        <v>1120.2609863299999</v>
      </c>
      <c r="J220" s="2">
        <f>TREND(Calibration!$A$2:$A$4,Calibration!$B$2:$B$4,C220)</f>
        <v>393.31647266724519</v>
      </c>
      <c r="K220" s="2">
        <f>TREND(Calibration!$A$2:$A$4,Calibration!$C$2:$C$4,E220)</f>
        <v>868.42580556204678</v>
      </c>
      <c r="L220" s="2">
        <f>TREND(Calibration!$A$2:$A$4,Calibration!$D$2:$D$4,G220)</f>
        <v>546.69760741408061</v>
      </c>
    </row>
    <row r="221" spans="1:12" x14ac:dyDescent="0.25">
      <c r="A221">
        <v>1092411</v>
      </c>
      <c r="B221">
        <v>14.70600033</v>
      </c>
      <c r="C221">
        <v>0.61669998999999998</v>
      </c>
      <c r="D221">
        <v>903.14398193</v>
      </c>
      <c r="E221">
        <v>1.2956000599999999</v>
      </c>
      <c r="F221">
        <v>9.9000003020963209E+37</v>
      </c>
      <c r="G221">
        <v>1.42460001</v>
      </c>
      <c r="H221">
        <v>9.9000003020963209E+37</v>
      </c>
      <c r="J221" s="2">
        <f>TREND(Calibration!$A$2:$A$4,Calibration!$B$2:$B$4,C221)</f>
        <v>394.97255549879787</v>
      </c>
      <c r="K221" s="2">
        <f>TREND(Calibration!$A$2:$A$4,Calibration!$C$2:$C$4,E221)</f>
        <v>504.42019096736749</v>
      </c>
      <c r="L221" s="2">
        <f>TREND(Calibration!$A$2:$A$4,Calibration!$D$2:$D$4,G221)</f>
        <v>546.24416929328197</v>
      </c>
    </row>
    <row r="222" spans="1:12" x14ac:dyDescent="0.25">
      <c r="A222">
        <v>1097412</v>
      </c>
      <c r="B222">
        <v>14.60900021</v>
      </c>
      <c r="C222">
        <v>0.61080003000000005</v>
      </c>
      <c r="D222">
        <v>9.9000003020963209E+37</v>
      </c>
      <c r="E222">
        <v>1.2345000500000001</v>
      </c>
      <c r="F222">
        <v>903.79101562000005</v>
      </c>
      <c r="G222">
        <v>1.4251999900000001</v>
      </c>
      <c r="H222">
        <v>9.9000003020963209E+37</v>
      </c>
      <c r="J222" s="2">
        <f>TREND(Calibration!$A$2:$A$4,Calibration!$B$2:$B$4,C222)</f>
        <v>391.35369215481722</v>
      </c>
      <c r="K222" s="2">
        <f>TREND(Calibration!$A$2:$A$4,Calibration!$C$2:$C$4,E222)</f>
        <v>479.70001123747551</v>
      </c>
      <c r="L222" s="2">
        <f>TREND(Calibration!$A$2:$A$4,Calibration!$D$2:$D$4,G222)</f>
        <v>546.49150442403163</v>
      </c>
    </row>
    <row r="223" spans="1:12" x14ac:dyDescent="0.25">
      <c r="A223">
        <v>1102411</v>
      </c>
      <c r="B223">
        <v>14.56000042</v>
      </c>
      <c r="C223">
        <v>0.60540002999999998</v>
      </c>
      <c r="D223">
        <v>311.41400146000001</v>
      </c>
      <c r="E223">
        <v>1.29390001</v>
      </c>
      <c r="F223">
        <v>1044.2399902300001</v>
      </c>
      <c r="G223">
        <v>1.42569995</v>
      </c>
      <c r="H223">
        <v>9.9000003020963209E+37</v>
      </c>
      <c r="J223" s="2">
        <f>TREND(Calibration!$A$2:$A$4,Calibration!$B$2:$B$4,C223)</f>
        <v>388.04148968946225</v>
      </c>
      <c r="K223" s="2">
        <f>TREND(Calibration!$A$2:$A$4,Calibration!$C$2:$C$4,E223)</f>
        <v>503.73237534262694</v>
      </c>
      <c r="L223" s="2">
        <f>TREND(Calibration!$A$2:$A$4,Calibration!$D$2:$D$4,G223)</f>
        <v>546.69760741408061</v>
      </c>
    </row>
    <row r="224" spans="1:12" x14ac:dyDescent="0.25">
      <c r="A224">
        <v>1107413</v>
      </c>
      <c r="B224">
        <v>14.54699993</v>
      </c>
      <c r="C224">
        <v>0.60540002999999998</v>
      </c>
      <c r="D224">
        <v>559.15197753999996</v>
      </c>
      <c r="E224">
        <v>1.26419997</v>
      </c>
      <c r="F224">
        <v>9.9000003020963209E+37</v>
      </c>
      <c r="G224">
        <v>1.4251999900000001</v>
      </c>
      <c r="H224">
        <v>9.9000003020963209E+37</v>
      </c>
      <c r="J224" s="2">
        <f>TREND(Calibration!$A$2:$A$4,Calibration!$B$2:$B$4,C224)</f>
        <v>388.04148968946225</v>
      </c>
      <c r="K224" s="2">
        <f>TREND(Calibration!$A$2:$A$4,Calibration!$C$2:$C$4,E224)</f>
        <v>491.71616901491961</v>
      </c>
      <c r="L224" s="2">
        <f>TREND(Calibration!$A$2:$A$4,Calibration!$D$2:$D$4,G224)</f>
        <v>546.49150442403163</v>
      </c>
    </row>
    <row r="225" spans="1:12" x14ac:dyDescent="0.25">
      <c r="A225">
        <v>1112412</v>
      </c>
      <c r="B225">
        <v>14.56700039</v>
      </c>
      <c r="C225">
        <v>0.60210001000000002</v>
      </c>
      <c r="D225">
        <v>910.04602050999995</v>
      </c>
      <c r="E225">
        <v>1.55480003</v>
      </c>
      <c r="F225">
        <v>9.9000003020963209E+37</v>
      </c>
      <c r="G225">
        <v>1.42569995</v>
      </c>
      <c r="H225">
        <v>9.9000003020963209E+37</v>
      </c>
      <c r="J225" s="2">
        <f>TREND(Calibration!$A$2:$A$4,Calibration!$B$2:$B$4,C225)</f>
        <v>386.01735369321767</v>
      </c>
      <c r="K225" s="2">
        <f>TREND(Calibration!$A$2:$A$4,Calibration!$C$2:$C$4,E225)</f>
        <v>609.28874736175476</v>
      </c>
      <c r="L225" s="2">
        <f>TREND(Calibration!$A$2:$A$4,Calibration!$D$2:$D$4,G225)</f>
        <v>546.69760741408061</v>
      </c>
    </row>
    <row r="226" spans="1:12" x14ac:dyDescent="0.25">
      <c r="A226">
        <v>1117412</v>
      </c>
      <c r="B226">
        <v>14.59899998</v>
      </c>
      <c r="C226">
        <v>0.60049998999999998</v>
      </c>
      <c r="D226">
        <v>674.43103026999995</v>
      </c>
      <c r="E226">
        <v>1.4986000100000001</v>
      </c>
      <c r="F226">
        <v>1345.0760498</v>
      </c>
      <c r="G226">
        <v>1.4229999799999999</v>
      </c>
      <c r="H226">
        <v>9.9000003020963209E+37</v>
      </c>
      <c r="J226" s="2">
        <f>TREND(Calibration!$A$2:$A$4,Calibration!$B$2:$B$4,C226)</f>
        <v>385.03594810273302</v>
      </c>
      <c r="K226" s="2">
        <f>TREND(Calibration!$A$2:$A$4,Calibration!$C$2:$C$4,E226)</f>
        <v>586.55103266705135</v>
      </c>
      <c r="L226" s="2">
        <f>TREND(Calibration!$A$2:$A$4,Calibration!$D$2:$D$4,G226)</f>
        <v>545.5845745913698</v>
      </c>
    </row>
    <row r="227" spans="1:12" x14ac:dyDescent="0.25">
      <c r="A227">
        <v>1122412</v>
      </c>
      <c r="B227">
        <v>14.62800026</v>
      </c>
      <c r="C227">
        <v>0.60000001999999997</v>
      </c>
      <c r="D227">
        <v>645.76202393000005</v>
      </c>
      <c r="E227">
        <v>1.4160000100000001</v>
      </c>
      <c r="F227">
        <v>1072.4470214800001</v>
      </c>
      <c r="G227">
        <v>1.4229999799999999</v>
      </c>
      <c r="H227">
        <v>9.9000003020963209E+37</v>
      </c>
      <c r="J227" s="2">
        <f>TREND(Calibration!$A$2:$A$4,Calibration!$B$2:$B$4,C227)</f>
        <v>384.72928109039901</v>
      </c>
      <c r="K227" s="2">
        <f>TREND(Calibration!$A$2:$A$4,Calibration!$C$2:$C$4,E227)</f>
        <v>553.13226815802625</v>
      </c>
      <c r="L227" s="2">
        <f>TREND(Calibration!$A$2:$A$4,Calibration!$D$2:$D$4,G227)</f>
        <v>545.5845745913698</v>
      </c>
    </row>
    <row r="228" spans="1:12" x14ac:dyDescent="0.25">
      <c r="A228">
        <v>1127412</v>
      </c>
      <c r="B228">
        <v>14.614999770000001</v>
      </c>
      <c r="C228">
        <v>0.59619999000000001</v>
      </c>
      <c r="D228">
        <v>723.82598876999998</v>
      </c>
      <c r="E228">
        <v>1.3128000500000001</v>
      </c>
      <c r="F228">
        <v>740.59399413999995</v>
      </c>
      <c r="G228">
        <v>1.4251999900000001</v>
      </c>
      <c r="H228">
        <v>9.9000003020963209E+37</v>
      </c>
      <c r="J228" s="2">
        <f>TREND(Calibration!$A$2:$A$4,Calibration!$B$2:$B$4,C228)</f>
        <v>382.39845354698741</v>
      </c>
      <c r="K228" s="2">
        <f>TREND(Calibration!$A$2:$A$4,Calibration!$C$2:$C$4,E228)</f>
        <v>511.37905798150302</v>
      </c>
      <c r="L228" s="2">
        <f>TREND(Calibration!$A$2:$A$4,Calibration!$D$2:$D$4,G228)</f>
        <v>546.49150442403163</v>
      </c>
    </row>
    <row r="229" spans="1:12" x14ac:dyDescent="0.25">
      <c r="A229">
        <v>1132411</v>
      </c>
      <c r="B229">
        <v>14.557000159999999</v>
      </c>
      <c r="C229">
        <v>0.59299999000000003</v>
      </c>
      <c r="D229">
        <v>909.21197510000002</v>
      </c>
      <c r="E229">
        <v>1.3744000199999999</v>
      </c>
      <c r="F229">
        <v>669.54199218999997</v>
      </c>
      <c r="G229">
        <v>1.42680001</v>
      </c>
      <c r="H229">
        <v>9.9000003020963209E+37</v>
      </c>
      <c r="J229" s="2">
        <f>TREND(Calibration!$A$2:$A$4,Calibration!$B$2:$B$4,C229)</f>
        <v>380.43566690085112</v>
      </c>
      <c r="K229" s="2">
        <f>TREND(Calibration!$A$2:$A$4,Calibration!$C$2:$C$4,E229)</f>
        <v>536.30151429134571</v>
      </c>
      <c r="L229" s="2">
        <f>TREND(Calibration!$A$2:$A$4,Calibration!$D$2:$D$4,G229)</f>
        <v>547.15109500355425</v>
      </c>
    </row>
    <row r="230" spans="1:12" x14ac:dyDescent="0.25">
      <c r="A230">
        <v>1137412</v>
      </c>
      <c r="B230">
        <v>14.48200035</v>
      </c>
      <c r="C230">
        <v>0.59130000999999999</v>
      </c>
      <c r="D230">
        <v>1160.1639404299999</v>
      </c>
      <c r="E230">
        <v>1.33710003</v>
      </c>
      <c r="F230">
        <v>352.13400268999999</v>
      </c>
      <c r="G230">
        <v>1.4251999900000001</v>
      </c>
      <c r="H230">
        <v>9.9000003020963209E+37</v>
      </c>
      <c r="J230" s="2">
        <f>TREND(Calibration!$A$2:$A$4,Calibration!$B$2:$B$4,C230)</f>
        <v>379.39294876250773</v>
      </c>
      <c r="K230" s="2">
        <f>TREND(Calibration!$A$2:$A$4,Calibration!$C$2:$C$4,E230)</f>
        <v>521.21047818966304</v>
      </c>
      <c r="L230" s="2">
        <f>TREND(Calibration!$A$2:$A$4,Calibration!$D$2:$D$4,G230)</f>
        <v>546.49150442403163</v>
      </c>
    </row>
    <row r="231" spans="1:12" x14ac:dyDescent="0.25">
      <c r="A231">
        <v>1142413</v>
      </c>
      <c r="B231">
        <v>14.375</v>
      </c>
      <c r="C231">
        <v>0.59299999000000003</v>
      </c>
      <c r="D231">
        <v>974.49401854999996</v>
      </c>
      <c r="E231">
        <v>1.36469996</v>
      </c>
      <c r="F231">
        <v>226.23100281000001</v>
      </c>
      <c r="G231">
        <v>1.42620003</v>
      </c>
      <c r="H231">
        <v>9.9000003020963209E+37</v>
      </c>
      <c r="J231" s="2">
        <f>TREND(Calibration!$A$2:$A$4,Calibration!$B$2:$B$4,C231)</f>
        <v>380.43566690085112</v>
      </c>
      <c r="K231" s="2">
        <f>TREND(Calibration!$A$2:$A$4,Calibration!$C$2:$C$4,E231)</f>
        <v>532.37701040680076</v>
      </c>
      <c r="L231" s="2">
        <f>TREND(Calibration!$A$2:$A$4,Calibration!$D$2:$D$4,G231)</f>
        <v>546.90375987280459</v>
      </c>
    </row>
    <row r="232" spans="1:12" x14ac:dyDescent="0.25">
      <c r="A232">
        <v>1147413</v>
      </c>
      <c r="B232">
        <v>14.32299995</v>
      </c>
      <c r="C232">
        <v>0.59130000999999999</v>
      </c>
      <c r="D232">
        <v>994.12597656000003</v>
      </c>
      <c r="E232">
        <v>1.29830003</v>
      </c>
      <c r="F232">
        <v>474.85198974999997</v>
      </c>
      <c r="G232">
        <v>1.42620003</v>
      </c>
      <c r="H232">
        <v>9.9000003020963209E+37</v>
      </c>
      <c r="J232" s="2">
        <f>TREND(Calibration!$A$2:$A$4,Calibration!$B$2:$B$4,C232)</f>
        <v>379.39294876250773</v>
      </c>
      <c r="K232" s="2">
        <f>TREND(Calibration!$A$2:$A$4,Calibration!$C$2:$C$4,E232)</f>
        <v>505.51255975200957</v>
      </c>
      <c r="L232" s="2">
        <f>TREND(Calibration!$A$2:$A$4,Calibration!$D$2:$D$4,G232)</f>
        <v>546.90375987280459</v>
      </c>
    </row>
    <row r="233" spans="1:12" x14ac:dyDescent="0.25">
      <c r="A233">
        <v>1152412</v>
      </c>
      <c r="B233">
        <v>14.29699993</v>
      </c>
      <c r="C233">
        <v>0.59130000999999999</v>
      </c>
      <c r="D233">
        <v>565.68103026999995</v>
      </c>
      <c r="E233">
        <v>1.34309995</v>
      </c>
      <c r="F233">
        <v>1012.73498535</v>
      </c>
      <c r="G233">
        <v>1.42789996</v>
      </c>
      <c r="H233">
        <v>9.9000003020963209E+37</v>
      </c>
      <c r="J233" s="2">
        <f>TREND(Calibration!$A$2:$A$4,Calibration!$B$2:$B$4,C233)</f>
        <v>379.39294876250773</v>
      </c>
      <c r="K233" s="2">
        <f>TREND(Calibration!$A$2:$A$4,Calibration!$C$2:$C$4,E233)</f>
        <v>523.63795898328283</v>
      </c>
      <c r="L233" s="2">
        <f>TREND(Calibration!$A$2:$A$4,Calibration!$D$2:$D$4,G233)</f>
        <v>547.60453724674232</v>
      </c>
    </row>
    <row r="234" spans="1:12" x14ac:dyDescent="0.25">
      <c r="A234">
        <v>1157430</v>
      </c>
      <c r="B234">
        <v>14.26200008</v>
      </c>
      <c r="C234">
        <v>0.59350002000000002</v>
      </c>
      <c r="D234">
        <v>1362.39099121</v>
      </c>
      <c r="E234">
        <v>1.3451999400000001</v>
      </c>
      <c r="F234">
        <v>449.45401000999999</v>
      </c>
      <c r="G234">
        <v>1.4251999900000001</v>
      </c>
      <c r="H234">
        <v>9.9000003020963209E+37</v>
      </c>
      <c r="J234" s="2">
        <f>TREND(Calibration!$A$2:$A$4,Calibration!$B$2:$B$4,C234)</f>
        <v>380.74237071543473</v>
      </c>
      <c r="K234" s="2">
        <f>TREND(Calibration!$A$2:$A$4,Calibration!$C$2:$C$4,E234)</f>
        <v>524.48758454358915</v>
      </c>
      <c r="L234" s="2">
        <f>TREND(Calibration!$A$2:$A$4,Calibration!$D$2:$D$4,G234)</f>
        <v>546.49150442403163</v>
      </c>
    </row>
    <row r="235" spans="1:12" x14ac:dyDescent="0.25">
      <c r="A235">
        <v>1162412</v>
      </c>
      <c r="B235">
        <v>14.277999879999999</v>
      </c>
      <c r="C235">
        <v>0.59030002000000004</v>
      </c>
      <c r="D235">
        <v>927.57800293000003</v>
      </c>
      <c r="E235">
        <v>1.2745000099999999</v>
      </c>
      <c r="F235">
        <v>680.76501465000001</v>
      </c>
      <c r="G235">
        <v>1.42620003</v>
      </c>
      <c r="H235">
        <v>9.9000003020963209E+37</v>
      </c>
      <c r="J235" s="2">
        <f>TREND(Calibration!$A$2:$A$4,Calibration!$B$2:$B$4,C235)</f>
        <v>378.77958406929844</v>
      </c>
      <c r="K235" s="2">
        <f>TREND(Calibration!$A$2:$A$4,Calibration!$C$2:$C$4,E235)</f>
        <v>495.8834161238002</v>
      </c>
      <c r="L235" s="2">
        <f>TREND(Calibration!$A$2:$A$4,Calibration!$D$2:$D$4,G235)</f>
        <v>546.90375987280459</v>
      </c>
    </row>
    <row r="236" spans="1:12" x14ac:dyDescent="0.25">
      <c r="A236">
        <v>1167411</v>
      </c>
      <c r="B236">
        <v>14.277999879999999</v>
      </c>
      <c r="C236">
        <v>0.59299999000000003</v>
      </c>
      <c r="D236">
        <v>671.51800536999997</v>
      </c>
      <c r="E236">
        <v>1.4510999899999999</v>
      </c>
      <c r="F236">
        <v>1342.9439697299999</v>
      </c>
      <c r="G236">
        <v>1.42569995</v>
      </c>
      <c r="H236">
        <v>9.9000003020963209E+37</v>
      </c>
      <c r="J236" s="2">
        <f>TREND(Calibration!$A$2:$A$4,Calibration!$B$2:$B$4,C236)</f>
        <v>380.43566690085112</v>
      </c>
      <c r="K236" s="2">
        <f>TREND(Calibration!$A$2:$A$4,Calibration!$C$2:$C$4,E236)</f>
        <v>567.3332120550175</v>
      </c>
      <c r="L236" s="2">
        <f>TREND(Calibration!$A$2:$A$4,Calibration!$D$2:$D$4,G236)</f>
        <v>546.69760741408061</v>
      </c>
    </row>
    <row r="237" spans="1:12" x14ac:dyDescent="0.25">
      <c r="A237">
        <v>1172412</v>
      </c>
      <c r="B237">
        <v>14.255000109999999</v>
      </c>
      <c r="C237">
        <v>0.59619999000000001</v>
      </c>
      <c r="D237">
        <v>1285.19104004</v>
      </c>
      <c r="E237">
        <v>1.3344000600000001</v>
      </c>
      <c r="F237">
        <v>1050.15197754</v>
      </c>
      <c r="G237">
        <v>1.4284000400000001</v>
      </c>
      <c r="H237">
        <v>9.9000003020963209E+37</v>
      </c>
      <c r="J237" s="2">
        <f>TREND(Calibration!$A$2:$A$4,Calibration!$B$2:$B$4,C237)</f>
        <v>382.39845354698741</v>
      </c>
      <c r="K237" s="2">
        <f>TREND(Calibration!$A$2:$A$4,Calibration!$C$2:$C$4,E237)</f>
        <v>520.11810940502107</v>
      </c>
      <c r="L237" s="2">
        <f>TREND(Calibration!$A$2:$A$4,Calibration!$D$2:$D$4,G237)</f>
        <v>547.81068970546642</v>
      </c>
    </row>
    <row r="238" spans="1:12" x14ac:dyDescent="0.25">
      <c r="A238">
        <v>1177412</v>
      </c>
      <c r="B238">
        <v>14.22900009</v>
      </c>
      <c r="C238">
        <v>0.59350002000000002</v>
      </c>
      <c r="D238">
        <v>1274.4699707</v>
      </c>
      <c r="E238">
        <v>1.4164999700000001</v>
      </c>
      <c r="F238">
        <v>1057.1140136700001</v>
      </c>
      <c r="G238">
        <v>1.42680001</v>
      </c>
      <c r="H238">
        <v>9.9000003020963209E+37</v>
      </c>
      <c r="J238" s="2">
        <f>TREND(Calibration!$A$2:$A$4,Calibration!$B$2:$B$4,C238)</f>
        <v>380.74237071543473</v>
      </c>
      <c r="K238" s="2">
        <f>TREND(Calibration!$A$2:$A$4,Calibration!$C$2:$C$4,E238)</f>
        <v>553.3345447379769</v>
      </c>
      <c r="L238" s="2">
        <f>TREND(Calibration!$A$2:$A$4,Calibration!$D$2:$D$4,G238)</f>
        <v>547.15109500355425</v>
      </c>
    </row>
    <row r="239" spans="1:12" x14ac:dyDescent="0.25">
      <c r="A239">
        <v>1182439</v>
      </c>
      <c r="B239">
        <v>14.09899998</v>
      </c>
      <c r="C239">
        <v>0.59399997999999998</v>
      </c>
      <c r="D239">
        <v>9.9000003020963209E+37</v>
      </c>
      <c r="E239">
        <v>1.39059997</v>
      </c>
      <c r="F239">
        <v>417.64300537000003</v>
      </c>
      <c r="G239">
        <v>1.42680001</v>
      </c>
      <c r="H239">
        <v>9.9000003020963209E+37</v>
      </c>
      <c r="J239" s="2">
        <f>TREND(Calibration!$A$2:$A$4,Calibration!$B$2:$B$4,C239)</f>
        <v>381.04903159406041</v>
      </c>
      <c r="K239" s="2">
        <f>TREND(Calibration!$A$2:$A$4,Calibration!$C$2:$C$4,E239)</f>
        <v>542.85577959531645</v>
      </c>
      <c r="L239" s="2">
        <f>TREND(Calibration!$A$2:$A$4,Calibration!$D$2:$D$4,G239)</f>
        <v>547.15109500355425</v>
      </c>
    </row>
    <row r="240" spans="1:12" x14ac:dyDescent="0.25">
      <c r="A240">
        <v>1187412</v>
      </c>
      <c r="B240">
        <v>14.06999969</v>
      </c>
      <c r="C240">
        <v>0.59460002000000001</v>
      </c>
      <c r="D240">
        <v>849.44299316000001</v>
      </c>
      <c r="E240">
        <v>1.3571000099999999</v>
      </c>
      <c r="F240">
        <v>1051.5200195299999</v>
      </c>
      <c r="G240">
        <v>1.4251999900000001</v>
      </c>
      <c r="H240">
        <v>1237.9589843700001</v>
      </c>
      <c r="J240" s="2">
        <f>TREND(Calibration!$A$2:$A$4,Calibration!$B$2:$B$4,C240)</f>
        <v>381.41707862504404</v>
      </c>
      <c r="K240" s="2">
        <f>TREND(Calibration!$A$2:$A$4,Calibration!$C$2:$C$4,E240)</f>
        <v>529.30218063282541</v>
      </c>
      <c r="L240" s="2">
        <f>TREND(Calibration!$A$2:$A$4,Calibration!$D$2:$D$4,G240)</f>
        <v>546.49150442403163</v>
      </c>
    </row>
    <row r="241" spans="1:12" x14ac:dyDescent="0.25">
      <c r="A241">
        <v>1192411</v>
      </c>
      <c r="B241">
        <v>13.97900009</v>
      </c>
      <c r="C241">
        <v>0.60210001000000002</v>
      </c>
      <c r="D241">
        <v>728.33898925999995</v>
      </c>
      <c r="E241">
        <v>1.3204</v>
      </c>
      <c r="F241">
        <v>1256.27697754</v>
      </c>
      <c r="G241">
        <v>1.42460001</v>
      </c>
      <c r="H241">
        <v>1356.8979492200001</v>
      </c>
      <c r="J241" s="2">
        <f>TREND(Calibration!$A$2:$A$4,Calibration!$B$2:$B$4,C241)</f>
        <v>386.01735369321767</v>
      </c>
      <c r="K241" s="2">
        <f>TREND(Calibration!$A$2:$A$4,Calibration!$C$2:$C$4,E241)</f>
        <v>514.45388775547838</v>
      </c>
      <c r="L241" s="2">
        <f>TREND(Calibration!$A$2:$A$4,Calibration!$D$2:$D$4,G241)</f>
        <v>546.24416929328197</v>
      </c>
    </row>
    <row r="242" spans="1:12" x14ac:dyDescent="0.25">
      <c r="A242">
        <v>1197411</v>
      </c>
      <c r="B242">
        <v>13.972999570000001</v>
      </c>
      <c r="C242">
        <v>0.60159998999999997</v>
      </c>
      <c r="D242">
        <v>1145</v>
      </c>
      <c r="E242">
        <v>1.3096000000000001</v>
      </c>
      <c r="F242">
        <v>9.9000003020963209E+37</v>
      </c>
      <c r="G242">
        <v>1.42620003</v>
      </c>
      <c r="H242">
        <v>9.9000003020963209E+37</v>
      </c>
      <c r="J242" s="2">
        <f>TREND(Calibration!$A$2:$A$4,Calibration!$B$2:$B$4,C242)</f>
        <v>385.71065601234233</v>
      </c>
      <c r="K242" s="2">
        <f>TREND(Calibration!$A$2:$A$4,Calibration!$C$2:$C$4,E242)</f>
        <v>510.08436406664703</v>
      </c>
      <c r="L242" s="2">
        <f>TREND(Calibration!$A$2:$A$4,Calibration!$D$2:$D$4,G242)</f>
        <v>546.90375987280459</v>
      </c>
    </row>
    <row r="243" spans="1:12" x14ac:dyDescent="0.25">
      <c r="A243">
        <v>1202412</v>
      </c>
      <c r="B243">
        <v>14.04699993</v>
      </c>
      <c r="C243">
        <v>0.60589999000000005</v>
      </c>
      <c r="D243">
        <v>844.59002685999997</v>
      </c>
      <c r="E243">
        <v>1.31659997</v>
      </c>
      <c r="F243">
        <v>1179.6850585899999</v>
      </c>
      <c r="G243">
        <v>1.4251999900000001</v>
      </c>
      <c r="H243">
        <v>9.9000003020963209E+37</v>
      </c>
      <c r="J243" s="2">
        <f>TREND(Calibration!$A$2:$A$4,Calibration!$B$2:$B$4,C243)</f>
        <v>388.34815056808799</v>
      </c>
      <c r="K243" s="2">
        <f>TREND(Calibration!$A$2:$A$4,Calibration!$C$2:$C$4,E243)</f>
        <v>512.91645061628662</v>
      </c>
      <c r="L243" s="2">
        <f>TREND(Calibration!$A$2:$A$4,Calibration!$D$2:$D$4,G243)</f>
        <v>546.49150442403163</v>
      </c>
    </row>
    <row r="244" spans="1:12" x14ac:dyDescent="0.25">
      <c r="A244">
        <v>1207411</v>
      </c>
      <c r="B244">
        <v>14.13799953</v>
      </c>
      <c r="C244">
        <v>0.61129999000000002</v>
      </c>
      <c r="D244">
        <v>1031.29504395</v>
      </c>
      <c r="E244">
        <v>1.31930006</v>
      </c>
      <c r="F244">
        <v>9.9000003020963209E+37</v>
      </c>
      <c r="G244">
        <v>1.4284000400000001</v>
      </c>
      <c r="H244">
        <v>9.9000003020963209E+37</v>
      </c>
      <c r="J244" s="2">
        <f>TREND(Calibration!$A$2:$A$4,Calibration!$B$2:$B$4,C244)</f>
        <v>391.6603530334429</v>
      </c>
      <c r="K244" s="2">
        <f>TREND(Calibration!$A$2:$A$4,Calibration!$C$2:$C$4,E244)</f>
        <v>514.00886795119197</v>
      </c>
      <c r="L244" s="2">
        <f>TREND(Calibration!$A$2:$A$4,Calibration!$D$2:$D$4,G244)</f>
        <v>547.81068970546642</v>
      </c>
    </row>
    <row r="245" spans="1:12" x14ac:dyDescent="0.25">
      <c r="A245">
        <v>1212412</v>
      </c>
      <c r="B245">
        <v>14.239000320000001</v>
      </c>
      <c r="C245">
        <v>0.61019999000000003</v>
      </c>
      <c r="D245">
        <v>758.13800048999997</v>
      </c>
      <c r="E245">
        <v>1.39170003</v>
      </c>
      <c r="F245">
        <v>9.9000003020963209E+37</v>
      </c>
      <c r="G245">
        <v>1.42999995</v>
      </c>
      <c r="H245">
        <v>9.9000003020963209E+37</v>
      </c>
      <c r="J245" s="2">
        <f>TREND(Calibration!$A$2:$A$4,Calibration!$B$2:$B$4,C245)</f>
        <v>390.98564512383359</v>
      </c>
      <c r="K245" s="2">
        <f>TREND(Calibration!$A$2:$A$4,Calibration!$C$2:$C$4,E245)</f>
        <v>543.30084794986612</v>
      </c>
      <c r="L245" s="2">
        <f>TREND(Calibration!$A$2:$A$4,Calibration!$D$2:$D$4,G245)</f>
        <v>548.47023493870358</v>
      </c>
    </row>
    <row r="246" spans="1:12" x14ac:dyDescent="0.25">
      <c r="A246">
        <v>1217412</v>
      </c>
      <c r="B246">
        <v>14.352000240000001</v>
      </c>
      <c r="C246">
        <v>0.61290001999999999</v>
      </c>
      <c r="D246">
        <v>824.10998534999999</v>
      </c>
      <c r="E246">
        <v>1.44780004</v>
      </c>
      <c r="F246">
        <v>9.9000003020963209E+37</v>
      </c>
      <c r="G246">
        <v>1.4315999699999999</v>
      </c>
      <c r="H246">
        <v>9.9000003020963209E+37</v>
      </c>
      <c r="J246" s="2">
        <f>TREND(Calibration!$A$2:$A$4,Calibration!$B$2:$B$4,C246)</f>
        <v>392.64176475763583</v>
      </c>
      <c r="K246" s="2">
        <f>TREND(Calibration!$A$2:$A$4,Calibration!$C$2:$C$4,E246)</f>
        <v>565.99810004603989</v>
      </c>
      <c r="L246" s="2">
        <f>TREND(Calibration!$A$2:$A$4,Calibration!$D$2:$D$4,G246)</f>
        <v>549.12982551822608</v>
      </c>
    </row>
    <row r="247" spans="1:12" x14ac:dyDescent="0.25">
      <c r="A247">
        <v>1222411</v>
      </c>
      <c r="B247">
        <v>14.434000019999999</v>
      </c>
      <c r="C247">
        <v>0.61290001999999999</v>
      </c>
      <c r="D247">
        <v>875.53497314000003</v>
      </c>
      <c r="E247">
        <v>1.3793</v>
      </c>
      <c r="F247">
        <v>9.9000003020963209E+37</v>
      </c>
      <c r="G247">
        <v>1.4272999799999999</v>
      </c>
      <c r="H247">
        <v>9.9000003020963209E+37</v>
      </c>
      <c r="J247" s="2">
        <f>TREND(Calibration!$A$2:$A$4,Calibration!$B$2:$B$4,C247)</f>
        <v>392.64176475763583</v>
      </c>
      <c r="K247" s="2">
        <f>TREND(Calibration!$A$2:$A$4,Calibration!$C$2:$C$4,E247)</f>
        <v>538.2839752806791</v>
      </c>
      <c r="L247" s="2">
        <f>TREND(Calibration!$A$2:$A$4,Calibration!$D$2:$D$4,G247)</f>
        <v>547.35720211599278</v>
      </c>
    </row>
    <row r="248" spans="1:12" x14ac:dyDescent="0.25">
      <c r="A248">
        <v>1227411</v>
      </c>
      <c r="B248">
        <v>14.50800037</v>
      </c>
      <c r="C248">
        <v>0.60750002000000003</v>
      </c>
      <c r="D248">
        <v>742.98797606999995</v>
      </c>
      <c r="E248">
        <v>1.3285000300000001</v>
      </c>
      <c r="F248">
        <v>9.9000003020963209E+37</v>
      </c>
      <c r="G248">
        <v>1.42789996</v>
      </c>
      <c r="H248">
        <v>9.9000003020963209E+37</v>
      </c>
      <c r="J248" s="2">
        <f>TREND(Calibration!$A$2:$A$4,Calibration!$B$2:$B$4,C248)</f>
        <v>389.32956229228091</v>
      </c>
      <c r="K248" s="2">
        <f>TREND(Calibration!$A$2:$A$4,Calibration!$C$2:$C$4,E248)</f>
        <v>517.73104265966765</v>
      </c>
      <c r="L248" s="2">
        <f>TREND(Calibration!$A$2:$A$4,Calibration!$D$2:$D$4,G248)</f>
        <v>547.60453724674232</v>
      </c>
    </row>
    <row r="249" spans="1:12" x14ac:dyDescent="0.25">
      <c r="A249">
        <v>1232411</v>
      </c>
      <c r="B249">
        <v>14.527999879999999</v>
      </c>
      <c r="C249">
        <v>0.60970002000000001</v>
      </c>
      <c r="D249">
        <v>655.32897949000005</v>
      </c>
      <c r="E249">
        <v>1.8123999799999999</v>
      </c>
      <c r="F249">
        <v>9.9000003020963209E+37</v>
      </c>
      <c r="G249">
        <v>1.4289000000000001</v>
      </c>
      <c r="H249">
        <v>9.9000003020963209E+37</v>
      </c>
      <c r="J249" s="2">
        <f>TREND(Calibration!$A$2:$A$4,Calibration!$B$2:$B$4,C249)</f>
        <v>390.67897811149959</v>
      </c>
      <c r="K249" s="2">
        <f>TREND(Calibration!$A$2:$A$4,Calibration!$C$2:$C$4,E249)</f>
        <v>713.50995882164159</v>
      </c>
      <c r="L249" s="2">
        <f>TREND(Calibration!$A$2:$A$4,Calibration!$D$2:$D$4,G249)</f>
        <v>548.01679269551539</v>
      </c>
    </row>
    <row r="250" spans="1:12" x14ac:dyDescent="0.25">
      <c r="A250">
        <v>1237411</v>
      </c>
      <c r="B250">
        <v>14.527999879999999</v>
      </c>
      <c r="C250">
        <v>0.60479998999999995</v>
      </c>
      <c r="D250">
        <v>901.97497558999999</v>
      </c>
      <c r="E250">
        <v>1.33710003</v>
      </c>
      <c r="F250">
        <v>9.9000003020963209E+37</v>
      </c>
      <c r="G250">
        <v>1.42789996</v>
      </c>
      <c r="H250">
        <v>9.9000003020963209E+37</v>
      </c>
      <c r="J250" s="2">
        <f>TREND(Calibration!$A$2:$A$4,Calibration!$B$2:$B$4,C250)</f>
        <v>387.67344265847856</v>
      </c>
      <c r="K250" s="2">
        <f>TREND(Calibration!$A$2:$A$4,Calibration!$C$2:$C$4,E250)</f>
        <v>521.21047818966304</v>
      </c>
      <c r="L250" s="2">
        <f>TREND(Calibration!$A$2:$A$4,Calibration!$D$2:$D$4,G250)</f>
        <v>547.60453724674232</v>
      </c>
    </row>
    <row r="251" spans="1:12" x14ac:dyDescent="0.25">
      <c r="A251">
        <v>1242412</v>
      </c>
      <c r="B251">
        <v>14.536999700000001</v>
      </c>
      <c r="C251">
        <v>0.61080003000000005</v>
      </c>
      <c r="D251">
        <v>410.78698730000002</v>
      </c>
      <c r="E251">
        <v>1.4035999800000001</v>
      </c>
      <c r="F251">
        <v>9.9000003020963209E+37</v>
      </c>
      <c r="G251">
        <v>1.4272999799999999</v>
      </c>
      <c r="H251">
        <v>9.9000003020963209E+37</v>
      </c>
      <c r="J251" s="2">
        <f>TREND(Calibration!$A$2:$A$4,Calibration!$B$2:$B$4,C251)</f>
        <v>391.35369215481722</v>
      </c>
      <c r="K251" s="2">
        <f>TREND(Calibration!$A$2:$A$4,Calibration!$C$2:$C$4,E251)</f>
        <v>548.11539548883923</v>
      </c>
      <c r="L251" s="2">
        <f>TREND(Calibration!$A$2:$A$4,Calibration!$D$2:$D$4,G251)</f>
        <v>547.35720211599278</v>
      </c>
    </row>
    <row r="252" spans="1:12" x14ac:dyDescent="0.25">
      <c r="A252">
        <v>1247411</v>
      </c>
      <c r="B252">
        <v>14.506999970000001</v>
      </c>
      <c r="C252">
        <v>0.61080003000000005</v>
      </c>
      <c r="D252">
        <v>615.15002441000001</v>
      </c>
      <c r="E252">
        <v>1.3247</v>
      </c>
      <c r="F252">
        <v>9.9000003020963209E+37</v>
      </c>
      <c r="G252">
        <v>1.42789996</v>
      </c>
      <c r="H252">
        <v>9.9000003020963209E+37</v>
      </c>
      <c r="J252" s="2">
        <f>TREND(Calibration!$A$2:$A$4,Calibration!$B$2:$B$4,C252)</f>
        <v>391.35369215481722</v>
      </c>
      <c r="K252" s="2">
        <f>TREND(Calibration!$A$2:$A$4,Calibration!$C$2:$C$4,E252)</f>
        <v>516.19360552047601</v>
      </c>
      <c r="L252" s="2">
        <f>TREND(Calibration!$A$2:$A$4,Calibration!$D$2:$D$4,G252)</f>
        <v>547.60453724674232</v>
      </c>
    </row>
    <row r="253" spans="1:12" x14ac:dyDescent="0.25">
      <c r="A253">
        <v>1252412</v>
      </c>
      <c r="B253">
        <v>14.541999819999999</v>
      </c>
      <c r="C253">
        <v>0.60809999999999997</v>
      </c>
      <c r="D253">
        <v>385.89498901000002</v>
      </c>
      <c r="E253">
        <v>1.2912000400000001</v>
      </c>
      <c r="F253">
        <v>9.9000003020963209E+37</v>
      </c>
      <c r="G253">
        <v>1.43060005</v>
      </c>
      <c r="H253">
        <v>1366.7800293</v>
      </c>
      <c r="J253" s="2">
        <f>TREND(Calibration!$A$2:$A$4,Calibration!$B$2:$B$4,C253)</f>
        <v>389.69757252101488</v>
      </c>
      <c r="K253" s="2">
        <f>TREND(Calibration!$A$2:$A$4,Calibration!$C$2:$C$4,E253)</f>
        <v>502.64000655798498</v>
      </c>
      <c r="L253" s="2">
        <f>TREND(Calibration!$A$2:$A$4,Calibration!$D$2:$D$4,G253)</f>
        <v>548.71761953812825</v>
      </c>
    </row>
    <row r="254" spans="1:12" x14ac:dyDescent="0.25">
      <c r="A254">
        <v>1257411</v>
      </c>
      <c r="B254">
        <v>14.57600021</v>
      </c>
      <c r="C254">
        <v>0.60809999999999997</v>
      </c>
      <c r="D254">
        <v>687.52398682</v>
      </c>
      <c r="E254">
        <v>1.37759995</v>
      </c>
      <c r="F254">
        <v>9.9000003020963209E+37</v>
      </c>
      <c r="G254">
        <v>1.43110001</v>
      </c>
      <c r="H254">
        <v>9.9000003020963209E+37</v>
      </c>
      <c r="J254" s="2">
        <f>TREND(Calibration!$A$2:$A$4,Calibration!$B$2:$B$4,C254)</f>
        <v>389.69757252101488</v>
      </c>
      <c r="K254" s="2">
        <f>TREND(Calibration!$A$2:$A$4,Calibration!$C$2:$C$4,E254)</f>
        <v>537.59615965593855</v>
      </c>
      <c r="L254" s="2">
        <f>TREND(Calibration!$A$2:$A$4,Calibration!$D$2:$D$4,G254)</f>
        <v>548.92372252817722</v>
      </c>
    </row>
    <row r="255" spans="1:12" x14ac:dyDescent="0.25">
      <c r="A255">
        <v>1262411</v>
      </c>
      <c r="B255">
        <v>14.62800026</v>
      </c>
      <c r="C255">
        <v>0.60540002999999998</v>
      </c>
      <c r="D255">
        <v>577.47802734000004</v>
      </c>
      <c r="E255">
        <v>1.4445999899999999</v>
      </c>
      <c r="F255">
        <v>9.9000003020963209E+37</v>
      </c>
      <c r="G255">
        <v>1.43219995</v>
      </c>
      <c r="H255">
        <v>1370.0529785199999</v>
      </c>
      <c r="J255" s="2">
        <f>TREND(Calibration!$A$2:$A$4,Calibration!$B$2:$B$4,C255)</f>
        <v>388.04148968946225</v>
      </c>
      <c r="K255" s="2">
        <f>TREND(Calibration!$A$2:$A$4,Calibration!$C$2:$C$4,E255)</f>
        <v>564.7034061311839</v>
      </c>
      <c r="L255" s="2">
        <f>TREND(Calibration!$A$2:$A$4,Calibration!$D$2:$D$4,G255)</f>
        <v>549.37716064897575</v>
      </c>
    </row>
    <row r="256" spans="1:12" x14ac:dyDescent="0.25">
      <c r="A256">
        <v>1267412</v>
      </c>
      <c r="B256">
        <v>14.64099979</v>
      </c>
      <c r="C256">
        <v>0.59840000000000004</v>
      </c>
      <c r="D256">
        <v>1123.5880127</v>
      </c>
      <c r="E256">
        <v>1.4500000500000001</v>
      </c>
      <c r="F256">
        <v>1134.0340576200001</v>
      </c>
      <c r="G256">
        <v>1.42999995</v>
      </c>
      <c r="H256">
        <v>9.9000003020963209E+37</v>
      </c>
      <c r="J256" s="2">
        <f>TREND(Calibration!$A$2:$A$4,Calibration!$B$2:$B$4,C256)</f>
        <v>383.74787549991436</v>
      </c>
      <c r="K256" s="2">
        <f>TREND(Calibration!$A$2:$A$4,Calibration!$C$2:$C$4,E256)</f>
        <v>566.88819225073121</v>
      </c>
      <c r="L256" s="2">
        <f>TREND(Calibration!$A$2:$A$4,Calibration!$D$2:$D$4,G256)</f>
        <v>548.47023493870358</v>
      </c>
    </row>
    <row r="257" spans="1:12" x14ac:dyDescent="0.25">
      <c r="A257">
        <v>1272411</v>
      </c>
      <c r="B257">
        <v>14.713000299999999</v>
      </c>
      <c r="C257">
        <v>0.59780001999999999</v>
      </c>
      <c r="D257">
        <v>364.46899414000001</v>
      </c>
      <c r="E257">
        <v>1.4770000000000001</v>
      </c>
      <c r="F257">
        <v>9.9000003020963209E+37</v>
      </c>
      <c r="G257">
        <v>1.4294999799999999</v>
      </c>
      <c r="H257">
        <v>1328.5260009799999</v>
      </c>
      <c r="J257" s="2">
        <f>TREND(Calibration!$A$2:$A$4,Calibration!$B$2:$B$4,C257)</f>
        <v>383.37986527118034</v>
      </c>
      <c r="K257" s="2">
        <f>TREND(Calibration!$A$2:$A$4,Calibration!$C$2:$C$4,E257)</f>
        <v>577.8119812435333</v>
      </c>
      <c r="L257" s="2">
        <f>TREND(Calibration!$A$2:$A$4,Calibration!$D$2:$D$4,G257)</f>
        <v>548.26412782626494</v>
      </c>
    </row>
    <row r="258" spans="1:12" x14ac:dyDescent="0.25">
      <c r="A258">
        <v>1277412</v>
      </c>
      <c r="B258">
        <v>14.722000120000001</v>
      </c>
      <c r="C258">
        <v>0.59670000999999995</v>
      </c>
      <c r="D258">
        <v>794.21099853999999</v>
      </c>
      <c r="E258">
        <v>1.32529998</v>
      </c>
      <c r="F258">
        <v>515.56500243999994</v>
      </c>
      <c r="G258">
        <v>1.43060005</v>
      </c>
      <c r="H258">
        <v>9.9000003020963209E+37</v>
      </c>
      <c r="J258" s="2">
        <f>TREND(Calibration!$A$2:$A$4,Calibration!$B$2:$B$4,C258)</f>
        <v>382.7051512278627</v>
      </c>
      <c r="K258" s="2">
        <f>TREND(Calibration!$A$2:$A$4,Calibration!$C$2:$C$4,E258)</f>
        <v>516.43634874481165</v>
      </c>
      <c r="L258" s="2">
        <f>TREND(Calibration!$A$2:$A$4,Calibration!$D$2:$D$4,G258)</f>
        <v>548.71761953812825</v>
      </c>
    </row>
    <row r="259" spans="1:12" x14ac:dyDescent="0.25">
      <c r="A259">
        <v>1282411</v>
      </c>
      <c r="B259">
        <v>14.708999629999999</v>
      </c>
      <c r="C259">
        <v>0.59939998000000005</v>
      </c>
      <c r="D259">
        <v>676.97802734000004</v>
      </c>
      <c r="E259">
        <v>1.3619999899999999</v>
      </c>
      <c r="F259">
        <v>282.02099608999998</v>
      </c>
      <c r="G259">
        <v>1.43110001</v>
      </c>
      <c r="H259">
        <v>9.9000003020963209E+37</v>
      </c>
      <c r="J259" s="2">
        <f>TREND(Calibration!$A$2:$A$4,Calibration!$B$2:$B$4,C259)</f>
        <v>384.36123405941544</v>
      </c>
      <c r="K259" s="2">
        <f>TREND(Calibration!$A$2:$A$4,Calibration!$C$2:$C$4,E259)</f>
        <v>531.28464162215869</v>
      </c>
      <c r="L259" s="2">
        <f>TREND(Calibration!$A$2:$A$4,Calibration!$D$2:$D$4,G259)</f>
        <v>548.92372252817722</v>
      </c>
    </row>
    <row r="260" spans="1:12" x14ac:dyDescent="0.25">
      <c r="A260">
        <v>1287413</v>
      </c>
      <c r="B260">
        <v>14.65400028</v>
      </c>
      <c r="C260">
        <v>0.59840000000000004</v>
      </c>
      <c r="D260">
        <v>1253.5579834</v>
      </c>
      <c r="E260">
        <v>1.29830003</v>
      </c>
      <c r="F260">
        <v>117.38200378000001</v>
      </c>
      <c r="G260">
        <v>1.43219995</v>
      </c>
      <c r="H260">
        <v>9.9000003020963209E+37</v>
      </c>
      <c r="J260" s="2">
        <f>TREND(Calibration!$A$2:$A$4,Calibration!$B$2:$B$4,C260)</f>
        <v>383.74787549991436</v>
      </c>
      <c r="K260" s="2">
        <f>TREND(Calibration!$A$2:$A$4,Calibration!$C$2:$C$4,E260)</f>
        <v>505.51255975200957</v>
      </c>
      <c r="L260" s="2">
        <f>TREND(Calibration!$A$2:$A$4,Calibration!$D$2:$D$4,G260)</f>
        <v>549.37716064897575</v>
      </c>
    </row>
    <row r="261" spans="1:12" x14ac:dyDescent="0.25">
      <c r="A261">
        <v>1292411</v>
      </c>
      <c r="B261">
        <v>14.56999969</v>
      </c>
      <c r="C261">
        <v>0.59619999000000001</v>
      </c>
      <c r="D261">
        <v>1129.5539550799999</v>
      </c>
      <c r="E261">
        <v>1.34200001</v>
      </c>
      <c r="F261">
        <v>478.72500609999997</v>
      </c>
      <c r="G261">
        <v>1.43429995</v>
      </c>
      <c r="H261">
        <v>9.9000003020963209E+37</v>
      </c>
      <c r="J261" s="2">
        <f>TREND(Calibration!$A$2:$A$4,Calibration!$B$2:$B$4,C261)</f>
        <v>382.39845354698741</v>
      </c>
      <c r="K261" s="2">
        <f>TREND(Calibration!$A$2:$A$4,Calibration!$C$2:$C$4,E261)</f>
        <v>523.19293917899643</v>
      </c>
      <c r="L261" s="2">
        <f>TREND(Calibration!$A$2:$A$4,Calibration!$D$2:$D$4,G261)</f>
        <v>550.24286246332656</v>
      </c>
    </row>
    <row r="262" spans="1:12" x14ac:dyDescent="0.25">
      <c r="A262">
        <v>1297413</v>
      </c>
      <c r="B262">
        <v>14.56700039</v>
      </c>
      <c r="C262">
        <v>0.59619999000000001</v>
      </c>
      <c r="D262">
        <v>422.54000853999997</v>
      </c>
      <c r="E262">
        <v>1.29449999</v>
      </c>
      <c r="F262">
        <v>1074.34802246</v>
      </c>
      <c r="G262">
        <v>1.43110001</v>
      </c>
      <c r="H262">
        <v>9.9000003020963209E+37</v>
      </c>
      <c r="J262" s="2">
        <f>TREND(Calibration!$A$2:$A$4,Calibration!$B$2:$B$4,C262)</f>
        <v>382.39845354698741</v>
      </c>
      <c r="K262" s="2">
        <f>TREND(Calibration!$A$2:$A$4,Calibration!$C$2:$C$4,E262)</f>
        <v>503.97511856696269</v>
      </c>
      <c r="L262" s="2">
        <f>TREND(Calibration!$A$2:$A$4,Calibration!$D$2:$D$4,G262)</f>
        <v>548.92372252817722</v>
      </c>
    </row>
    <row r="263" spans="1:12" x14ac:dyDescent="0.25">
      <c r="A263">
        <v>1302412</v>
      </c>
      <c r="B263">
        <v>14.49800014</v>
      </c>
      <c r="C263">
        <v>0.59460002000000001</v>
      </c>
      <c r="D263">
        <v>9.9000003020963209E+37</v>
      </c>
      <c r="E263">
        <v>1.2615000000000001</v>
      </c>
      <c r="F263">
        <v>710.78601074000005</v>
      </c>
      <c r="G263">
        <v>1.4294999799999999</v>
      </c>
      <c r="H263">
        <v>9.9000003020963209E+37</v>
      </c>
      <c r="J263" s="2">
        <f>TREND(Calibration!$A$2:$A$4,Calibration!$B$2:$B$4,C263)</f>
        <v>381.41707862504404</v>
      </c>
      <c r="K263" s="2">
        <f>TREND(Calibration!$A$2:$A$4,Calibration!$C$2:$C$4,E263)</f>
        <v>490.62380023027765</v>
      </c>
      <c r="L263" s="2">
        <f>TREND(Calibration!$A$2:$A$4,Calibration!$D$2:$D$4,G263)</f>
        <v>548.26412782626494</v>
      </c>
    </row>
    <row r="264" spans="1:12" x14ac:dyDescent="0.25">
      <c r="A264">
        <v>1307411</v>
      </c>
      <c r="B264">
        <v>14.50199986</v>
      </c>
      <c r="C264">
        <v>0.59240000999999998</v>
      </c>
      <c r="D264">
        <v>808.49798583999996</v>
      </c>
      <c r="E264">
        <v>1.28040004</v>
      </c>
      <c r="F264">
        <v>1045.66699219</v>
      </c>
      <c r="G264">
        <v>1.42999995</v>
      </c>
      <c r="H264">
        <v>9.9000003020963209E+37</v>
      </c>
      <c r="J264" s="2">
        <f>TREND(Calibration!$A$2:$A$4,Calibration!$B$2:$B$4,C264)</f>
        <v>380.0676566721171</v>
      </c>
      <c r="K264" s="2">
        <f>TREND(Calibration!$A$2:$A$4,Calibration!$C$2:$C$4,E264)</f>
        <v>498.27048286915351</v>
      </c>
      <c r="L264" s="2">
        <f>TREND(Calibration!$A$2:$A$4,Calibration!$D$2:$D$4,G264)</f>
        <v>548.47023493870358</v>
      </c>
    </row>
    <row r="265" spans="1:12" x14ac:dyDescent="0.25">
      <c r="A265">
        <v>1312412</v>
      </c>
      <c r="B265">
        <v>14.506999970000001</v>
      </c>
      <c r="C265">
        <v>0.59030002000000004</v>
      </c>
      <c r="D265">
        <v>487.01098632999998</v>
      </c>
      <c r="E265">
        <v>1.3334000100000001</v>
      </c>
      <c r="F265">
        <v>1354.55200195</v>
      </c>
      <c r="G265">
        <v>1.4284000400000001</v>
      </c>
      <c r="H265">
        <v>9.9000003020963209E+37</v>
      </c>
      <c r="J265" s="2">
        <f>TREND(Calibration!$A$2:$A$4,Calibration!$B$2:$B$4,C265)</f>
        <v>378.77958406929844</v>
      </c>
      <c r="K265" s="2">
        <f>TREND(Calibration!$A$2:$A$4,Calibration!$C$2:$C$4,E265)</f>
        <v>519.71350364900104</v>
      </c>
      <c r="L265" s="2">
        <f>TREND(Calibration!$A$2:$A$4,Calibration!$D$2:$D$4,G265)</f>
        <v>547.81068970546642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14.54599953</v>
      </c>
      <c r="C2">
        <v>0.59030002000000004</v>
      </c>
      <c r="D2">
        <v>617.48999022999999</v>
      </c>
      <c r="E2">
        <v>1.4386999600000001</v>
      </c>
      <c r="F2">
        <v>1180.63098145</v>
      </c>
      <c r="G2">
        <v>1.4294999799999999</v>
      </c>
      <c r="H2">
        <v>9.9000003020963209E+37</v>
      </c>
      <c r="J2" s="2">
        <f>TREND(Calibration!$A$2:$A$4,Calibration!$B$2:$B$4,C2)</f>
        <v>378.77958406929844</v>
      </c>
      <c r="K2" s="2">
        <f>TREND(Calibration!$A$2:$A$4,Calibration!$C$2:$C$4,E2)</f>
        <v>562.31633938583059</v>
      </c>
      <c r="L2" s="2">
        <f>TREND(Calibration!$A$2:$A$4,Calibration!$D$2:$D$4,G2)</f>
        <v>548.26412782626494</v>
      </c>
      <c r="N2" s="2">
        <f>AVERAGE(J2:J121)</f>
        <v>388.48054476985129</v>
      </c>
    </row>
    <row r="3" spans="1:14" x14ac:dyDescent="0.25">
      <c r="A3">
        <v>5078</v>
      </c>
      <c r="B3">
        <v>14.63799953</v>
      </c>
      <c r="C3">
        <v>0.60110003000000001</v>
      </c>
      <c r="D3">
        <v>171.26800537</v>
      </c>
      <c r="E3">
        <v>1.50890005</v>
      </c>
      <c r="F3">
        <v>9.9000003020963209E+37</v>
      </c>
      <c r="G3">
        <v>1.42680001</v>
      </c>
      <c r="H3">
        <v>1144.3239746100001</v>
      </c>
      <c r="J3" s="2">
        <f>TREND(Calibration!$A$2:$A$4,Calibration!$B$2:$B$4,C3)</f>
        <v>385.40399513371665</v>
      </c>
      <c r="K3" s="2">
        <f>TREND(Calibration!$A$2:$A$4,Calibration!$C$2:$C$4,E3)</f>
        <v>590.71827977593193</v>
      </c>
      <c r="L3" s="2">
        <f>TREND(Calibration!$A$2:$A$4,Calibration!$D$2:$D$4,G3)</f>
        <v>547.15109500355425</v>
      </c>
    </row>
    <row r="4" spans="1:14" x14ac:dyDescent="0.25">
      <c r="A4">
        <v>10079</v>
      </c>
      <c r="B4">
        <v>14.625</v>
      </c>
      <c r="C4">
        <v>0.60049998999999998</v>
      </c>
      <c r="D4">
        <v>953.56799316000001</v>
      </c>
      <c r="E4">
        <v>1.42190003</v>
      </c>
      <c r="F4">
        <v>9.9000003020963209E+37</v>
      </c>
      <c r="G4">
        <v>1.42999995</v>
      </c>
      <c r="H4">
        <v>9.9000003020963209E+37</v>
      </c>
      <c r="J4" s="2">
        <f>TREND(Calibration!$A$2:$A$4,Calibration!$B$2:$B$4,C4)</f>
        <v>385.03594810273302</v>
      </c>
      <c r="K4" s="2">
        <f>TREND(Calibration!$A$2:$A$4,Calibration!$C$2:$C$4,E4)</f>
        <v>555.51933085752421</v>
      </c>
      <c r="L4" s="2">
        <f>TREND(Calibration!$A$2:$A$4,Calibration!$D$2:$D$4,G4)</f>
        <v>548.47023493870358</v>
      </c>
    </row>
    <row r="5" spans="1:14" x14ac:dyDescent="0.25">
      <c r="A5">
        <v>15079</v>
      </c>
      <c r="B5">
        <v>14.59399986</v>
      </c>
      <c r="C5">
        <v>0.60049998999999998</v>
      </c>
      <c r="D5">
        <v>1261.3830566399999</v>
      </c>
      <c r="E5">
        <v>1.35870004</v>
      </c>
      <c r="F5">
        <v>9.9000003020963209E+37</v>
      </c>
      <c r="G5">
        <v>1.42680001</v>
      </c>
      <c r="H5">
        <v>9.9000003020963209E+37</v>
      </c>
      <c r="J5" s="2">
        <f>TREND(Calibration!$A$2:$A$4,Calibration!$B$2:$B$4,C5)</f>
        <v>385.03594810273302</v>
      </c>
      <c r="K5" s="2">
        <f>TREND(Calibration!$A$2:$A$4,Calibration!$C$2:$C$4,E5)</f>
        <v>529.94952961318108</v>
      </c>
      <c r="L5" s="2">
        <f>TREND(Calibration!$A$2:$A$4,Calibration!$D$2:$D$4,G5)</f>
        <v>547.15109500355425</v>
      </c>
    </row>
    <row r="6" spans="1:14" x14ac:dyDescent="0.25">
      <c r="A6">
        <v>20081</v>
      </c>
      <c r="B6">
        <v>14.56700039</v>
      </c>
      <c r="C6">
        <v>0.60210001000000002</v>
      </c>
      <c r="D6">
        <v>682.13098145000004</v>
      </c>
      <c r="E6">
        <v>1.2188999700000001</v>
      </c>
      <c r="F6">
        <v>9.9000003020963209E+37</v>
      </c>
      <c r="G6">
        <v>1.4289000000000001</v>
      </c>
      <c r="H6">
        <v>545.15600586000005</v>
      </c>
      <c r="J6" s="2">
        <f>TREND(Calibration!$A$2:$A$4,Calibration!$B$2:$B$4,C6)</f>
        <v>386.01735369321767</v>
      </c>
      <c r="K6" s="2">
        <f>TREND(Calibration!$A$2:$A$4,Calibration!$C$2:$C$4,E6)</f>
        <v>473.38844465343249</v>
      </c>
      <c r="L6" s="2">
        <f>TREND(Calibration!$A$2:$A$4,Calibration!$D$2:$D$4,G6)</f>
        <v>548.01679269551539</v>
      </c>
    </row>
    <row r="7" spans="1:14" x14ac:dyDescent="0.25">
      <c r="A7">
        <v>25081</v>
      </c>
      <c r="B7">
        <v>14.52900028</v>
      </c>
      <c r="C7">
        <v>0.60650002999999997</v>
      </c>
      <c r="D7">
        <v>773.98602295000001</v>
      </c>
      <c r="E7">
        <v>1.2339999699999999</v>
      </c>
      <c r="F7">
        <v>9.9000003020963209E+37</v>
      </c>
      <c r="G7">
        <v>1.4289000000000001</v>
      </c>
      <c r="H7">
        <v>9.9000003020963209E+37</v>
      </c>
      <c r="J7" s="2">
        <f>TREND(Calibration!$A$2:$A$4,Calibration!$B$2:$B$4,C7)</f>
        <v>388.71619759907156</v>
      </c>
      <c r="K7" s="2">
        <f>TREND(Calibration!$A$2:$A$4,Calibration!$C$2:$C$4,E7)</f>
        <v>479.49768610726153</v>
      </c>
      <c r="L7" s="2">
        <f>TREND(Calibration!$A$2:$A$4,Calibration!$D$2:$D$4,G7)</f>
        <v>548.01679269551539</v>
      </c>
    </row>
    <row r="8" spans="1:14" x14ac:dyDescent="0.25">
      <c r="A8">
        <v>30083</v>
      </c>
      <c r="B8">
        <v>14.51500034</v>
      </c>
      <c r="C8">
        <v>0.60430002000000005</v>
      </c>
      <c r="D8">
        <v>724.47698975000003</v>
      </c>
      <c r="E8">
        <v>1.2188999700000001</v>
      </c>
      <c r="F8">
        <v>9.9000003020963209E+37</v>
      </c>
      <c r="G8">
        <v>1.43110001</v>
      </c>
      <c r="H8">
        <v>9.9000003020963209E+37</v>
      </c>
      <c r="J8" s="2">
        <f>TREND(Calibration!$A$2:$A$4,Calibration!$B$2:$B$4,C8)</f>
        <v>387.36677564614467</v>
      </c>
      <c r="K8" s="2">
        <f>TREND(Calibration!$A$2:$A$4,Calibration!$C$2:$C$4,E8)</f>
        <v>473.38844465343249</v>
      </c>
      <c r="L8" s="2">
        <f>TREND(Calibration!$A$2:$A$4,Calibration!$D$2:$D$4,G8)</f>
        <v>548.92372252817722</v>
      </c>
    </row>
    <row r="9" spans="1:14" x14ac:dyDescent="0.25">
      <c r="A9">
        <v>35083</v>
      </c>
      <c r="B9">
        <v>14.553999900000001</v>
      </c>
      <c r="C9">
        <v>0.60970002000000001</v>
      </c>
      <c r="D9">
        <v>360.53500365999997</v>
      </c>
      <c r="E9">
        <v>1.25339997</v>
      </c>
      <c r="F9">
        <v>9.9000003020963209E+37</v>
      </c>
      <c r="G9">
        <v>1.4315999699999999</v>
      </c>
      <c r="H9">
        <v>1083.2709960899999</v>
      </c>
      <c r="J9" s="2">
        <f>TREND(Calibration!$A$2:$A$4,Calibration!$B$2:$B$4,C9)</f>
        <v>390.67897811149959</v>
      </c>
      <c r="K9" s="2">
        <f>TREND(Calibration!$A$2:$A$4,Calibration!$C$2:$C$4,E9)</f>
        <v>487.34664532608826</v>
      </c>
      <c r="L9" s="2">
        <f>TREND(Calibration!$A$2:$A$4,Calibration!$D$2:$D$4,G9)</f>
        <v>549.12982551822608</v>
      </c>
    </row>
    <row r="10" spans="1:14" x14ac:dyDescent="0.25">
      <c r="A10">
        <v>40083</v>
      </c>
      <c r="B10">
        <v>14.550999640000001</v>
      </c>
      <c r="C10">
        <v>0.61019999000000003</v>
      </c>
      <c r="D10">
        <v>1334.6660156200001</v>
      </c>
      <c r="E10">
        <v>1.2653000400000001</v>
      </c>
      <c r="F10">
        <v>1116.6619873</v>
      </c>
      <c r="G10">
        <v>1.42999995</v>
      </c>
      <c r="H10">
        <v>9.9000003020963209E+37</v>
      </c>
      <c r="J10" s="2">
        <f>TREND(Calibration!$A$2:$A$4,Calibration!$B$2:$B$4,C10)</f>
        <v>390.98564512383359</v>
      </c>
      <c r="K10" s="2">
        <f>TREND(Calibration!$A$2:$A$4,Calibration!$C$2:$C$4,E10)</f>
        <v>492.16124141532453</v>
      </c>
      <c r="L10" s="2">
        <f>TREND(Calibration!$A$2:$A$4,Calibration!$D$2:$D$4,G10)</f>
        <v>548.47023493870358</v>
      </c>
    </row>
    <row r="11" spans="1:14" x14ac:dyDescent="0.25">
      <c r="A11">
        <v>45083</v>
      </c>
      <c r="B11">
        <v>14.630000109999999</v>
      </c>
      <c r="C11">
        <v>0.61129999000000002</v>
      </c>
      <c r="D11">
        <v>514.78802489999998</v>
      </c>
      <c r="E11">
        <v>1.28639996</v>
      </c>
      <c r="F11">
        <v>9.9000003020963209E+37</v>
      </c>
      <c r="G11">
        <v>1.4337999800000001</v>
      </c>
      <c r="H11">
        <v>9.9000003020963209E+37</v>
      </c>
      <c r="J11" s="2">
        <f>TREND(Calibration!$A$2:$A$4,Calibration!$B$2:$B$4,C11)</f>
        <v>391.6603530334429</v>
      </c>
      <c r="K11" s="2">
        <f>TREND(Calibration!$A$2:$A$4,Calibration!$C$2:$C$4,E11)</f>
        <v>500.6979636627733</v>
      </c>
      <c r="L11" s="2">
        <f>TREND(Calibration!$A$2:$A$4,Calibration!$D$2:$D$4,G11)</f>
        <v>550.03675535088803</v>
      </c>
    </row>
    <row r="12" spans="1:14" x14ac:dyDescent="0.25">
      <c r="A12">
        <v>50083</v>
      </c>
      <c r="B12">
        <v>14.678999900000001</v>
      </c>
      <c r="C12">
        <v>0.61019999000000003</v>
      </c>
      <c r="D12">
        <v>888.06701659999999</v>
      </c>
      <c r="E12">
        <v>1.2632000400000001</v>
      </c>
      <c r="F12">
        <v>9.9000003020963209E+37</v>
      </c>
      <c r="G12">
        <v>1.43490005</v>
      </c>
      <c r="H12">
        <v>9.9000003020963209E+37</v>
      </c>
      <c r="J12" s="2">
        <f>TREND(Calibration!$A$2:$A$4,Calibration!$B$2:$B$4,C12)</f>
        <v>390.98564512383359</v>
      </c>
      <c r="K12" s="2">
        <f>TREND(Calibration!$A$2:$A$4,Calibration!$C$2:$C$4,E12)</f>
        <v>491.31161180916291</v>
      </c>
      <c r="L12" s="2">
        <f>TREND(Calibration!$A$2:$A$4,Calibration!$D$2:$D$4,G12)</f>
        <v>550.49024706275122</v>
      </c>
    </row>
    <row r="13" spans="1:14" x14ac:dyDescent="0.25">
      <c r="A13">
        <v>55084</v>
      </c>
      <c r="B13">
        <v>14.76200008</v>
      </c>
      <c r="C13">
        <v>0.60650002999999997</v>
      </c>
      <c r="D13">
        <v>705.65502930000002</v>
      </c>
      <c r="E13">
        <v>1.2696000300000001</v>
      </c>
      <c r="F13">
        <v>1214.6789550799999</v>
      </c>
      <c r="G13">
        <v>1.43219995</v>
      </c>
      <c r="H13">
        <v>9.9000003020963209E+37</v>
      </c>
      <c r="J13" s="2">
        <f>TREND(Calibration!$A$2:$A$4,Calibration!$B$2:$B$4,C13)</f>
        <v>388.71619759907156</v>
      </c>
      <c r="K13" s="2">
        <f>TREND(Calibration!$A$2:$A$4,Calibration!$C$2:$C$4,E13)</f>
        <v>493.90095513446693</v>
      </c>
      <c r="L13" s="2">
        <f>TREND(Calibration!$A$2:$A$4,Calibration!$D$2:$D$4,G13)</f>
        <v>549.37716064897575</v>
      </c>
    </row>
    <row r="14" spans="1:14" x14ac:dyDescent="0.25">
      <c r="A14">
        <v>60084</v>
      </c>
      <c r="B14">
        <v>14.821999549999999</v>
      </c>
      <c r="C14">
        <v>0.60750002000000003</v>
      </c>
      <c r="D14">
        <v>9.9000003020963209E+37</v>
      </c>
      <c r="E14">
        <v>1.2836999899999999</v>
      </c>
      <c r="F14">
        <v>924.04101562000005</v>
      </c>
      <c r="G14">
        <v>1.4333000199999999</v>
      </c>
      <c r="H14">
        <v>9.9000003020963209E+37</v>
      </c>
      <c r="J14" s="2">
        <f>TREND(Calibration!$A$2:$A$4,Calibration!$B$2:$B$4,C14)</f>
        <v>389.32956229228091</v>
      </c>
      <c r="K14" s="2">
        <f>TREND(Calibration!$A$2:$A$4,Calibration!$C$2:$C$4,E14)</f>
        <v>499.60559487813123</v>
      </c>
      <c r="L14" s="2">
        <f>TREND(Calibration!$A$2:$A$4,Calibration!$D$2:$D$4,G14)</f>
        <v>549.83065236083894</v>
      </c>
    </row>
    <row r="15" spans="1:14" x14ac:dyDescent="0.25">
      <c r="A15">
        <v>65085</v>
      </c>
      <c r="B15">
        <v>14.876000400000001</v>
      </c>
      <c r="C15">
        <v>0.60210001000000002</v>
      </c>
      <c r="D15">
        <v>813.98400878999996</v>
      </c>
      <c r="E15">
        <v>1.2776999499999999</v>
      </c>
      <c r="F15">
        <v>537.05999756000006</v>
      </c>
      <c r="G15">
        <v>1.4327000400000001</v>
      </c>
      <c r="H15">
        <v>9.9000003020963209E+37</v>
      </c>
      <c r="J15" s="2">
        <f>TREND(Calibration!$A$2:$A$4,Calibration!$B$2:$B$4,C15)</f>
        <v>386.01735369321767</v>
      </c>
      <c r="K15" s="2">
        <f>TREND(Calibration!$A$2:$A$4,Calibration!$C$2:$C$4,E15)</f>
        <v>497.17806553424828</v>
      </c>
      <c r="L15" s="2">
        <f>TREND(Calibration!$A$2:$A$4,Calibration!$D$2:$D$4,G15)</f>
        <v>549.58331723008939</v>
      </c>
    </row>
    <row r="16" spans="1:14" x14ac:dyDescent="0.25">
      <c r="A16">
        <v>70086</v>
      </c>
      <c r="B16">
        <v>14.885000229999999</v>
      </c>
      <c r="C16">
        <v>0.60699999000000004</v>
      </c>
      <c r="D16">
        <v>382.38500977000001</v>
      </c>
      <c r="E16">
        <v>1.30910003</v>
      </c>
      <c r="F16">
        <v>896.92602538999995</v>
      </c>
      <c r="G16">
        <v>1.4337999800000001</v>
      </c>
      <c r="H16">
        <v>9.9000003020963209E+37</v>
      </c>
      <c r="J16" s="2">
        <f>TREND(Calibration!$A$2:$A$4,Calibration!$B$2:$B$4,C16)</f>
        <v>389.02285847769735</v>
      </c>
      <c r="K16" s="2">
        <f>TREND(Calibration!$A$2:$A$4,Calibration!$C$2:$C$4,E16)</f>
        <v>509.88208344084092</v>
      </c>
      <c r="L16" s="2">
        <f>TREND(Calibration!$A$2:$A$4,Calibration!$D$2:$D$4,G16)</f>
        <v>550.03675535088803</v>
      </c>
    </row>
    <row r="17" spans="1:12" x14ac:dyDescent="0.25">
      <c r="A17">
        <v>75086</v>
      </c>
      <c r="B17">
        <v>14.89000034</v>
      </c>
      <c r="C17">
        <v>0.61129999000000002</v>
      </c>
      <c r="D17">
        <v>927.52099609000004</v>
      </c>
      <c r="E17">
        <v>1.2663999800000001</v>
      </c>
      <c r="F17">
        <v>787.71997069999998</v>
      </c>
      <c r="G17">
        <v>1.4327000400000001</v>
      </c>
      <c r="H17">
        <v>9.9000003020963209E+37</v>
      </c>
      <c r="J17" s="2">
        <f>TREND(Calibration!$A$2:$A$4,Calibration!$B$2:$B$4,C17)</f>
        <v>391.6603530334429</v>
      </c>
      <c r="K17" s="2">
        <f>TREND(Calibration!$A$2:$A$4,Calibration!$C$2:$C$4,E17)</f>
        <v>492.60626121961093</v>
      </c>
      <c r="L17" s="2">
        <f>TREND(Calibration!$A$2:$A$4,Calibration!$D$2:$D$4,G17)</f>
        <v>549.58331723008939</v>
      </c>
    </row>
    <row r="18" spans="1:12" x14ac:dyDescent="0.25">
      <c r="A18">
        <v>80086</v>
      </c>
      <c r="B18">
        <v>14.881999970000001</v>
      </c>
      <c r="C18">
        <v>0.60699999000000004</v>
      </c>
      <c r="D18">
        <v>1191.8420410199999</v>
      </c>
      <c r="E18">
        <v>1.24530005</v>
      </c>
      <c r="F18">
        <v>765.39898682</v>
      </c>
      <c r="G18">
        <v>1.43700004</v>
      </c>
      <c r="H18">
        <v>9.9000003020963209E+37</v>
      </c>
      <c r="J18" s="2">
        <f>TREND(Calibration!$A$2:$A$4,Calibration!$B$2:$B$4,C18)</f>
        <v>389.02285847769735</v>
      </c>
      <c r="K18" s="2">
        <f>TREND(Calibration!$A$2:$A$4,Calibration!$C$2:$C$4,E18)</f>
        <v>484.06953492630686</v>
      </c>
      <c r="L18" s="2">
        <f>TREND(Calibration!$A$2:$A$4,Calibration!$D$2:$D$4,G18)</f>
        <v>551.35594475471237</v>
      </c>
    </row>
    <row r="19" spans="1:12" x14ac:dyDescent="0.25">
      <c r="A19">
        <v>85086</v>
      </c>
      <c r="B19">
        <v>14.84500027</v>
      </c>
      <c r="C19">
        <v>0.60699999000000004</v>
      </c>
      <c r="D19">
        <v>1352.7399902300001</v>
      </c>
      <c r="E19">
        <v>1.2577999799999999</v>
      </c>
      <c r="F19">
        <v>1160.0959472699999</v>
      </c>
      <c r="G19">
        <v>1.4354000099999999</v>
      </c>
      <c r="H19">
        <v>9.9000003020963209E+37</v>
      </c>
      <c r="J19" s="2">
        <f>TREND(Calibration!$A$2:$A$4,Calibration!$B$2:$B$4,C19)</f>
        <v>389.02285847769735</v>
      </c>
      <c r="K19" s="2">
        <f>TREND(Calibration!$A$2:$A$4,Calibration!$C$2:$C$4,E19)</f>
        <v>489.12682568961554</v>
      </c>
      <c r="L19" s="2">
        <f>TREND(Calibration!$A$2:$A$4,Calibration!$D$2:$D$4,G19)</f>
        <v>550.6963500528002</v>
      </c>
    </row>
    <row r="20" spans="1:12" x14ac:dyDescent="0.25">
      <c r="A20">
        <v>90085</v>
      </c>
      <c r="B20">
        <v>14.87800026</v>
      </c>
      <c r="C20">
        <v>0.60000001999999997</v>
      </c>
      <c r="D20">
        <v>890.93597411999997</v>
      </c>
      <c r="E20">
        <v>1.2113000199999999</v>
      </c>
      <c r="F20">
        <v>988.46099853999999</v>
      </c>
      <c r="G20">
        <v>1.43490005</v>
      </c>
      <c r="H20">
        <v>9.9000003020963209E+37</v>
      </c>
      <c r="J20" s="2">
        <f>TREND(Calibration!$A$2:$A$4,Calibration!$B$2:$B$4,C20)</f>
        <v>384.72928109039901</v>
      </c>
      <c r="K20" s="2">
        <f>TREND(Calibration!$A$2:$A$4,Calibration!$C$2:$C$4,E20)</f>
        <v>470.31361487945708</v>
      </c>
      <c r="L20" s="2">
        <f>TREND(Calibration!$A$2:$A$4,Calibration!$D$2:$D$4,G20)</f>
        <v>550.49024706275122</v>
      </c>
    </row>
    <row r="21" spans="1:12" x14ac:dyDescent="0.25">
      <c r="A21">
        <v>95087</v>
      </c>
      <c r="B21">
        <v>14.88300037</v>
      </c>
      <c r="C21">
        <v>0.60589999000000005</v>
      </c>
      <c r="D21">
        <v>466.64401244999999</v>
      </c>
      <c r="E21">
        <v>1.2113000199999999</v>
      </c>
      <c r="F21">
        <v>1072.44104004</v>
      </c>
      <c r="G21">
        <v>1.43700004</v>
      </c>
      <c r="H21">
        <v>9.9000003020963209E+37</v>
      </c>
      <c r="J21" s="2">
        <f>TREND(Calibration!$A$2:$A$4,Calibration!$B$2:$B$4,C21)</f>
        <v>388.34815056808799</v>
      </c>
      <c r="K21" s="2">
        <f>TREND(Calibration!$A$2:$A$4,Calibration!$C$2:$C$4,E21)</f>
        <v>470.31361487945708</v>
      </c>
      <c r="L21" s="2">
        <f>TREND(Calibration!$A$2:$A$4,Calibration!$D$2:$D$4,G21)</f>
        <v>551.35594475471237</v>
      </c>
    </row>
    <row r="22" spans="1:12" x14ac:dyDescent="0.25">
      <c r="A22">
        <v>100086</v>
      </c>
      <c r="B22">
        <v>14.899000170000001</v>
      </c>
      <c r="C22">
        <v>0.6038</v>
      </c>
      <c r="D22">
        <v>502.14999390000003</v>
      </c>
      <c r="E22">
        <v>1.2653000400000001</v>
      </c>
      <c r="F22">
        <v>9.9000003020963209E+37</v>
      </c>
      <c r="G22">
        <v>1.4337999800000001</v>
      </c>
      <c r="H22">
        <v>1242.375</v>
      </c>
      <c r="J22" s="2">
        <f>TREND(Calibration!$A$2:$A$4,Calibration!$B$2:$B$4,C22)</f>
        <v>387.06007796526933</v>
      </c>
      <c r="K22" s="2">
        <f>TREND(Calibration!$A$2:$A$4,Calibration!$C$2:$C$4,E22)</f>
        <v>492.16124141532453</v>
      </c>
      <c r="L22" s="2">
        <f>TREND(Calibration!$A$2:$A$4,Calibration!$D$2:$D$4,G22)</f>
        <v>550.03675535088803</v>
      </c>
    </row>
    <row r="23" spans="1:12" x14ac:dyDescent="0.25">
      <c r="A23">
        <v>105087</v>
      </c>
      <c r="B23">
        <v>14.838999749999999</v>
      </c>
      <c r="C23">
        <v>0.60000001999999997</v>
      </c>
      <c r="D23">
        <v>9.9000003020963209E+37</v>
      </c>
      <c r="E23">
        <v>1.2788000100000001</v>
      </c>
      <c r="F23">
        <v>474.83898926000001</v>
      </c>
      <c r="G23">
        <v>1.4354000099999999</v>
      </c>
      <c r="H23">
        <v>9.9000003020963209E+37</v>
      </c>
      <c r="J23" s="2">
        <f>TREND(Calibration!$A$2:$A$4,Calibration!$B$2:$B$4,C23)</f>
        <v>384.72928109039901</v>
      </c>
      <c r="K23" s="2">
        <f>TREND(Calibration!$A$2:$A$4,Calibration!$C$2:$C$4,E23)</f>
        <v>497.62313388879795</v>
      </c>
      <c r="L23" s="2">
        <f>TREND(Calibration!$A$2:$A$4,Calibration!$D$2:$D$4,G23)</f>
        <v>550.6963500528002</v>
      </c>
    </row>
    <row r="24" spans="1:12" x14ac:dyDescent="0.25">
      <c r="A24">
        <v>110088</v>
      </c>
      <c r="B24">
        <v>14.80000019</v>
      </c>
      <c r="C24">
        <v>0.60110003000000001</v>
      </c>
      <c r="D24">
        <v>304.85198974999997</v>
      </c>
      <c r="E24">
        <v>1.30200005</v>
      </c>
      <c r="F24">
        <v>9.9000003020963209E+37</v>
      </c>
      <c r="G24">
        <v>1.43490005</v>
      </c>
      <c r="H24">
        <v>1149.3719482399999</v>
      </c>
      <c r="J24" s="2">
        <f>TREND(Calibration!$A$2:$A$4,Calibration!$B$2:$B$4,C24)</f>
        <v>385.40399513371665</v>
      </c>
      <c r="K24" s="2">
        <f>TREND(Calibration!$A$2:$A$4,Calibration!$C$2:$C$4,E24)</f>
        <v>507.00953429267156</v>
      </c>
      <c r="L24" s="2">
        <f>TREND(Calibration!$A$2:$A$4,Calibration!$D$2:$D$4,G24)</f>
        <v>550.49024706275122</v>
      </c>
    </row>
    <row r="25" spans="1:12" x14ac:dyDescent="0.25">
      <c r="A25">
        <v>115087</v>
      </c>
      <c r="B25">
        <v>14.6590004</v>
      </c>
      <c r="C25">
        <v>0.60320001999999995</v>
      </c>
      <c r="D25">
        <v>1210.55200195</v>
      </c>
      <c r="E25">
        <v>1.24699998</v>
      </c>
      <c r="F25">
        <v>1062.3380127</v>
      </c>
      <c r="G25">
        <v>1.43490005</v>
      </c>
      <c r="H25">
        <v>9.9000003020963209E+37</v>
      </c>
      <c r="J25" s="2">
        <f>TREND(Calibration!$A$2:$A$4,Calibration!$B$2:$B$4,C25)</f>
        <v>386.69206773653525</v>
      </c>
      <c r="K25" s="2">
        <f>TREND(Calibration!$A$2:$A$4,Calibration!$C$2:$C$4,E25)</f>
        <v>484.75730200078419</v>
      </c>
      <c r="L25" s="2">
        <f>TREND(Calibration!$A$2:$A$4,Calibration!$D$2:$D$4,G25)</f>
        <v>550.49024706275122</v>
      </c>
    </row>
    <row r="26" spans="1:12" x14ac:dyDescent="0.25">
      <c r="A26">
        <v>120088</v>
      </c>
      <c r="B26">
        <v>14.53299999</v>
      </c>
      <c r="C26">
        <v>0.60110003000000001</v>
      </c>
      <c r="D26">
        <v>1055.0749511700001</v>
      </c>
      <c r="E26">
        <v>1.3727999900000001</v>
      </c>
      <c r="F26">
        <v>1329.2519531200001</v>
      </c>
      <c r="G26">
        <v>1.4315999699999999</v>
      </c>
      <c r="H26">
        <v>9.9000003020963209E+37</v>
      </c>
      <c r="J26" s="2">
        <f>TREND(Calibration!$A$2:$A$4,Calibration!$B$2:$B$4,C26)</f>
        <v>385.40399513371665</v>
      </c>
      <c r="K26" s="2">
        <f>TREND(Calibration!$A$2:$A$4,Calibration!$C$2:$C$4,E26)</f>
        <v>535.65416531099015</v>
      </c>
      <c r="L26" s="2">
        <f>TREND(Calibration!$A$2:$A$4,Calibration!$D$2:$D$4,G26)</f>
        <v>549.12982551822608</v>
      </c>
    </row>
    <row r="27" spans="1:12" x14ac:dyDescent="0.25">
      <c r="A27">
        <v>125088</v>
      </c>
      <c r="B27">
        <v>14.43299961</v>
      </c>
      <c r="C27">
        <v>0.59509999000000002</v>
      </c>
      <c r="D27">
        <v>903.72998046999999</v>
      </c>
      <c r="E27">
        <v>1.24590003</v>
      </c>
      <c r="F27">
        <v>1079.51293945</v>
      </c>
      <c r="G27">
        <v>1.43649995</v>
      </c>
      <c r="H27">
        <v>9.9000003020963209E+37</v>
      </c>
      <c r="J27" s="2">
        <f>TREND(Calibration!$A$2:$A$4,Calibration!$B$2:$B$4,C27)</f>
        <v>381.72374563737804</v>
      </c>
      <c r="K27" s="2">
        <f>TREND(Calibration!$A$2:$A$4,Calibration!$C$2:$C$4,E27)</f>
        <v>484.31227815064256</v>
      </c>
      <c r="L27" s="2">
        <f>TREND(Calibration!$A$2:$A$4,Calibration!$D$2:$D$4,G27)</f>
        <v>551.14978817359872</v>
      </c>
    </row>
    <row r="28" spans="1:12" x14ac:dyDescent="0.25">
      <c r="A28">
        <v>130088</v>
      </c>
      <c r="B28">
        <v>14.368000029999999</v>
      </c>
      <c r="C28">
        <v>0.58859998000000002</v>
      </c>
      <c r="D28">
        <v>593.74401854999996</v>
      </c>
      <c r="E28">
        <v>1.2572000000000001</v>
      </c>
      <c r="F28">
        <v>905.04302978999999</v>
      </c>
      <c r="G28">
        <v>1.43649995</v>
      </c>
      <c r="H28">
        <v>9.9000003020963209E+37</v>
      </c>
      <c r="J28" s="2">
        <f>TREND(Calibration!$A$2:$A$4,Calibration!$B$2:$B$4,C28)</f>
        <v>377.73682912870549</v>
      </c>
      <c r="K28" s="2">
        <f>TREND(Calibration!$A$2:$A$4,Calibration!$C$2:$C$4,E28)</f>
        <v>488.88408246527996</v>
      </c>
      <c r="L28" s="2">
        <f>TREND(Calibration!$A$2:$A$4,Calibration!$D$2:$D$4,G28)</f>
        <v>551.14978817359872</v>
      </c>
    </row>
    <row r="29" spans="1:12" x14ac:dyDescent="0.25">
      <c r="A29">
        <v>135088</v>
      </c>
      <c r="B29">
        <v>14.33100033</v>
      </c>
      <c r="C29">
        <v>0.58759998999999996</v>
      </c>
      <c r="D29">
        <v>815.66198729999996</v>
      </c>
      <c r="E29">
        <v>1.22640002</v>
      </c>
      <c r="F29">
        <v>641.81298828000001</v>
      </c>
      <c r="G29">
        <v>1.4376000200000001</v>
      </c>
      <c r="H29">
        <v>9.9000003020963209E+37</v>
      </c>
      <c r="J29" s="2">
        <f>TREND(Calibration!$A$2:$A$4,Calibration!$B$2:$B$4,C29)</f>
        <v>377.12346443549615</v>
      </c>
      <c r="K29" s="2">
        <f>TREND(Calibration!$A$2:$A$4,Calibration!$C$2:$C$4,E29)</f>
        <v>476.42285633328618</v>
      </c>
      <c r="L29" s="2">
        <f>TREND(Calibration!$A$2:$A$4,Calibration!$D$2:$D$4,G29)</f>
        <v>551.60327988546203</v>
      </c>
    </row>
    <row r="30" spans="1:12" x14ac:dyDescent="0.25">
      <c r="A30">
        <v>140088</v>
      </c>
      <c r="B30">
        <v>14.33100033</v>
      </c>
      <c r="C30">
        <v>0.59240000999999998</v>
      </c>
      <c r="D30">
        <v>671.41900635000002</v>
      </c>
      <c r="E30">
        <v>1.2486000100000001</v>
      </c>
      <c r="F30">
        <v>924.20397949000005</v>
      </c>
      <c r="G30">
        <v>1.43700004</v>
      </c>
      <c r="H30">
        <v>9.9000003020963209E+37</v>
      </c>
      <c r="J30" s="2">
        <f>TREND(Calibration!$A$2:$A$4,Calibration!$B$2:$B$4,C30)</f>
        <v>380.0676566721171</v>
      </c>
      <c r="K30" s="2">
        <f>TREND(Calibration!$A$2:$A$4,Calibration!$C$2:$C$4,E30)</f>
        <v>485.40465098113987</v>
      </c>
      <c r="L30" s="2">
        <f>TREND(Calibration!$A$2:$A$4,Calibration!$D$2:$D$4,G30)</f>
        <v>551.35594475471237</v>
      </c>
    </row>
    <row r="31" spans="1:12" x14ac:dyDescent="0.25">
      <c r="A31">
        <v>145088</v>
      </c>
      <c r="B31">
        <v>14.307000159999999</v>
      </c>
      <c r="C31">
        <v>0.59299999000000003</v>
      </c>
      <c r="D31">
        <v>1059.0319824200001</v>
      </c>
      <c r="E31">
        <v>1.2259000499999999</v>
      </c>
      <c r="F31">
        <v>753.59399413999995</v>
      </c>
      <c r="G31">
        <v>1.43920004</v>
      </c>
      <c r="H31">
        <v>9.9000003020963209E+37</v>
      </c>
      <c r="J31" s="2">
        <f>TREND(Calibration!$A$2:$A$4,Calibration!$B$2:$B$4,C31)</f>
        <v>380.43566690085112</v>
      </c>
      <c r="K31" s="2">
        <f>TREND(Calibration!$A$2:$A$4,Calibration!$C$2:$C$4,E31)</f>
        <v>476.22057570748012</v>
      </c>
      <c r="L31" s="2">
        <f>TREND(Calibration!$A$2:$A$4,Calibration!$D$2:$D$4,G31)</f>
        <v>552.26287046498464</v>
      </c>
    </row>
    <row r="32" spans="1:12" x14ac:dyDescent="0.25">
      <c r="A32">
        <v>150088</v>
      </c>
      <c r="B32">
        <v>14.27099991</v>
      </c>
      <c r="C32">
        <v>0.59130000999999999</v>
      </c>
      <c r="D32">
        <v>1139.9370117200001</v>
      </c>
      <c r="E32">
        <v>1.1950999499999999</v>
      </c>
      <c r="F32">
        <v>968.69097899999997</v>
      </c>
      <c r="G32">
        <v>1.4376000200000001</v>
      </c>
      <c r="H32">
        <v>9.9000003020963209E+37</v>
      </c>
      <c r="J32" s="2">
        <f>TREND(Calibration!$A$2:$A$4,Calibration!$B$2:$B$4,C32)</f>
        <v>379.39294876250773</v>
      </c>
      <c r="K32" s="2">
        <f>TREND(Calibration!$A$2:$A$4,Calibration!$C$2:$C$4,E32)</f>
        <v>463.75930102522312</v>
      </c>
      <c r="L32" s="2">
        <f>TREND(Calibration!$A$2:$A$4,Calibration!$D$2:$D$4,G32)</f>
        <v>551.60327988546203</v>
      </c>
    </row>
    <row r="33" spans="1:12" x14ac:dyDescent="0.25">
      <c r="A33">
        <v>155089</v>
      </c>
      <c r="B33">
        <v>14.230999949999999</v>
      </c>
      <c r="C33">
        <v>0.58649998999999997</v>
      </c>
      <c r="D33">
        <v>1309.8060302700001</v>
      </c>
      <c r="E33">
        <v>1.2031999799999999</v>
      </c>
      <c r="F33">
        <v>982.58197021000001</v>
      </c>
      <c r="G33">
        <v>1.4354000099999999</v>
      </c>
      <c r="H33">
        <v>9.9000003020963209E+37</v>
      </c>
      <c r="J33" s="2">
        <f>TREND(Calibration!$A$2:$A$4,Calibration!$B$2:$B$4,C33)</f>
        <v>376.44875652588678</v>
      </c>
      <c r="K33" s="2">
        <f>TREND(Calibration!$A$2:$A$4,Calibration!$C$2:$C$4,E33)</f>
        <v>467.03645592941251</v>
      </c>
      <c r="L33" s="2">
        <f>TREND(Calibration!$A$2:$A$4,Calibration!$D$2:$D$4,G33)</f>
        <v>550.6963500528002</v>
      </c>
    </row>
    <row r="34" spans="1:12" x14ac:dyDescent="0.25">
      <c r="A34">
        <v>160088</v>
      </c>
      <c r="B34">
        <v>14.152999879999999</v>
      </c>
      <c r="C34">
        <v>0.59299999000000003</v>
      </c>
      <c r="D34">
        <v>958.78002930000002</v>
      </c>
      <c r="E34">
        <v>1.21019995</v>
      </c>
      <c r="F34">
        <v>973.20898437000005</v>
      </c>
      <c r="G34">
        <v>1.43599999</v>
      </c>
      <c r="H34">
        <v>9.9000003020963209E+37</v>
      </c>
      <c r="J34" s="2">
        <f>TREND(Calibration!$A$2:$A$4,Calibration!$B$2:$B$4,C34)</f>
        <v>380.43566690085112</v>
      </c>
      <c r="K34" s="2">
        <f>TREND(Calibration!$A$2:$A$4,Calibration!$C$2:$C$4,E34)</f>
        <v>469.86854247905222</v>
      </c>
      <c r="L34" s="2">
        <f>TREND(Calibration!$A$2:$A$4,Calibration!$D$2:$D$4,G34)</f>
        <v>550.94368518354975</v>
      </c>
    </row>
    <row r="35" spans="1:12" x14ac:dyDescent="0.25">
      <c r="A35">
        <v>165089</v>
      </c>
      <c r="B35">
        <v>14.02000046</v>
      </c>
      <c r="C35">
        <v>0.58859998000000002</v>
      </c>
      <c r="D35">
        <v>9.9000003020963209E+37</v>
      </c>
      <c r="E35">
        <v>1.1875</v>
      </c>
      <c r="F35">
        <v>486.27899170000001</v>
      </c>
      <c r="G35">
        <v>1.4386999600000001</v>
      </c>
      <c r="H35">
        <v>9.9000003020963209E+37</v>
      </c>
      <c r="J35" s="2">
        <f>TREND(Calibration!$A$2:$A$4,Calibration!$B$2:$B$4,C35)</f>
        <v>377.73682912870549</v>
      </c>
      <c r="K35" s="2">
        <f>TREND(Calibration!$A$2:$A$4,Calibration!$C$2:$C$4,E35)</f>
        <v>460.68447125124783</v>
      </c>
      <c r="L35" s="2">
        <f>TREND(Calibration!$A$2:$A$4,Calibration!$D$2:$D$4,G35)</f>
        <v>552.05671800626055</v>
      </c>
    </row>
    <row r="36" spans="1:12" x14ac:dyDescent="0.25">
      <c r="A36">
        <v>170090</v>
      </c>
      <c r="B36">
        <v>13.93599987</v>
      </c>
      <c r="C36">
        <v>0.58700001000000002</v>
      </c>
      <c r="D36">
        <v>675.93701171999999</v>
      </c>
      <c r="E36">
        <v>1.2351000299999999</v>
      </c>
      <c r="F36">
        <v>844.62298583999996</v>
      </c>
      <c r="G36">
        <v>1.4376000200000001</v>
      </c>
      <c r="H36">
        <v>9.9000003020963209E+37</v>
      </c>
      <c r="J36" s="2">
        <f>TREND(Calibration!$A$2:$A$4,Calibration!$B$2:$B$4,C36)</f>
        <v>376.75545420676212</v>
      </c>
      <c r="K36" s="2">
        <f>TREND(Calibration!$A$2:$A$4,Calibration!$C$2:$C$4,E36)</f>
        <v>479.94275446181109</v>
      </c>
      <c r="L36" s="2">
        <f>TREND(Calibration!$A$2:$A$4,Calibration!$D$2:$D$4,G36)</f>
        <v>551.60327988546203</v>
      </c>
    </row>
    <row r="37" spans="1:12" x14ac:dyDescent="0.25">
      <c r="A37">
        <v>175090</v>
      </c>
      <c r="B37">
        <v>13.880000109999999</v>
      </c>
      <c r="C37">
        <v>0.59299999000000003</v>
      </c>
      <c r="D37">
        <v>570.07098388999998</v>
      </c>
      <c r="E37">
        <v>1.24530005</v>
      </c>
      <c r="F37">
        <v>871.39501953000001</v>
      </c>
      <c r="G37">
        <v>1.43700004</v>
      </c>
      <c r="H37">
        <v>9.9000003020963209E+37</v>
      </c>
      <c r="J37" s="2">
        <f>TREND(Calibration!$A$2:$A$4,Calibration!$B$2:$B$4,C37)</f>
        <v>380.43566690085112</v>
      </c>
      <c r="K37" s="2">
        <f>TREND(Calibration!$A$2:$A$4,Calibration!$C$2:$C$4,E37)</f>
        <v>484.06953492630686</v>
      </c>
      <c r="L37" s="2">
        <f>TREND(Calibration!$A$2:$A$4,Calibration!$D$2:$D$4,G37)</f>
        <v>551.35594475471237</v>
      </c>
    </row>
    <row r="38" spans="1:12" x14ac:dyDescent="0.25">
      <c r="A38">
        <v>180089</v>
      </c>
      <c r="B38">
        <v>13.90999985</v>
      </c>
      <c r="C38">
        <v>0.59299999000000003</v>
      </c>
      <c r="D38">
        <v>615.01300048999997</v>
      </c>
      <c r="E38">
        <v>1.27670002</v>
      </c>
      <c r="F38">
        <v>795.58801270000004</v>
      </c>
      <c r="G38">
        <v>1.43920004</v>
      </c>
      <c r="H38">
        <v>9.9000003020963209E+37</v>
      </c>
      <c r="J38" s="2">
        <f>TREND(Calibration!$A$2:$A$4,Calibration!$B$2:$B$4,C38)</f>
        <v>380.43566690085112</v>
      </c>
      <c r="K38" s="2">
        <f>TREND(Calibration!$A$2:$A$4,Calibration!$C$2:$C$4,E38)</f>
        <v>496.77350832849152</v>
      </c>
      <c r="L38" s="2">
        <f>TREND(Calibration!$A$2:$A$4,Calibration!$D$2:$D$4,G38)</f>
        <v>552.26287046498464</v>
      </c>
    </row>
    <row r="39" spans="1:12" x14ac:dyDescent="0.25">
      <c r="A39">
        <v>185090</v>
      </c>
      <c r="B39">
        <v>13.928999900000001</v>
      </c>
      <c r="C39">
        <v>0.59619999000000001</v>
      </c>
      <c r="D39">
        <v>711.60699463000003</v>
      </c>
      <c r="E39">
        <v>1.18649995</v>
      </c>
      <c r="F39">
        <v>490.13500977000001</v>
      </c>
      <c r="G39">
        <v>1.4376000200000001</v>
      </c>
      <c r="H39">
        <v>9.9000003020963209E+37</v>
      </c>
      <c r="J39" s="2">
        <f>TREND(Calibration!$A$2:$A$4,Calibration!$B$2:$B$4,C39)</f>
        <v>382.39845354698741</v>
      </c>
      <c r="K39" s="2">
        <f>TREND(Calibration!$A$2:$A$4,Calibration!$C$2:$C$4,E39)</f>
        <v>460.2798654952278</v>
      </c>
      <c r="L39" s="2">
        <f>TREND(Calibration!$A$2:$A$4,Calibration!$D$2:$D$4,G39)</f>
        <v>551.60327988546203</v>
      </c>
    </row>
    <row r="40" spans="1:12" x14ac:dyDescent="0.25">
      <c r="A40">
        <v>190089</v>
      </c>
      <c r="B40">
        <v>13.99699974</v>
      </c>
      <c r="C40">
        <v>0.59840000000000004</v>
      </c>
      <c r="D40">
        <v>749.89300536999997</v>
      </c>
      <c r="E40">
        <v>1.1827000400000001</v>
      </c>
      <c r="F40">
        <v>529.48901366999996</v>
      </c>
      <c r="G40">
        <v>1.4380999800000001</v>
      </c>
      <c r="H40">
        <v>9.9000003020963209E+37</v>
      </c>
      <c r="J40" s="2">
        <f>TREND(Calibration!$A$2:$A$4,Calibration!$B$2:$B$4,C40)</f>
        <v>383.74787549991436</v>
      </c>
      <c r="K40" s="2">
        <f>TREND(Calibration!$A$2:$A$4,Calibration!$C$2:$C$4,E40)</f>
        <v>458.74247690629937</v>
      </c>
      <c r="L40" s="2">
        <f>TREND(Calibration!$A$2:$A$4,Calibration!$D$2:$D$4,G40)</f>
        <v>551.80938287551101</v>
      </c>
    </row>
    <row r="41" spans="1:12" x14ac:dyDescent="0.25">
      <c r="A41">
        <v>195090</v>
      </c>
      <c r="B41">
        <v>14.07499981</v>
      </c>
      <c r="C41">
        <v>0.6038</v>
      </c>
      <c r="D41">
        <v>582.01300048999997</v>
      </c>
      <c r="E41">
        <v>1.1772999799999999</v>
      </c>
      <c r="F41">
        <v>731.22601318</v>
      </c>
      <c r="G41">
        <v>1.4380999800000001</v>
      </c>
      <c r="H41">
        <v>9.9000003020963209E+37</v>
      </c>
      <c r="J41" s="2">
        <f>TREND(Calibration!$A$2:$A$4,Calibration!$B$2:$B$4,C41)</f>
        <v>387.06007796526933</v>
      </c>
      <c r="K41" s="2">
        <f>TREND(Calibration!$A$2:$A$4,Calibration!$C$2:$C$4,E41)</f>
        <v>456.55769078675206</v>
      </c>
      <c r="L41" s="2">
        <f>TREND(Calibration!$A$2:$A$4,Calibration!$D$2:$D$4,G41)</f>
        <v>551.80938287551101</v>
      </c>
    </row>
    <row r="42" spans="1:12" x14ac:dyDescent="0.25">
      <c r="A42">
        <v>200090</v>
      </c>
      <c r="B42">
        <v>14.11100006</v>
      </c>
      <c r="C42">
        <v>0.60650002999999997</v>
      </c>
      <c r="D42">
        <v>1059.2790527300001</v>
      </c>
      <c r="E42">
        <v>1.17939997</v>
      </c>
      <c r="F42">
        <v>652.86602783000001</v>
      </c>
      <c r="G42">
        <v>1.4376000200000001</v>
      </c>
      <c r="H42">
        <v>9.9000003020963209E+37</v>
      </c>
      <c r="J42" s="2">
        <f>TREND(Calibration!$A$2:$A$4,Calibration!$B$2:$B$4,C42)</f>
        <v>388.71619759907156</v>
      </c>
      <c r="K42" s="2">
        <f>TREND(Calibration!$A$2:$A$4,Calibration!$C$2:$C$4,E42)</f>
        <v>457.40731634705844</v>
      </c>
      <c r="L42" s="2">
        <f>TREND(Calibration!$A$2:$A$4,Calibration!$D$2:$D$4,G42)</f>
        <v>551.60327988546203</v>
      </c>
    </row>
    <row r="43" spans="1:12" x14ac:dyDescent="0.25">
      <c r="A43">
        <v>205089</v>
      </c>
      <c r="B43">
        <v>14.18900013</v>
      </c>
      <c r="C43">
        <v>0.60919999999999996</v>
      </c>
      <c r="D43">
        <v>869.74102783000001</v>
      </c>
      <c r="E43">
        <v>1.2237000499999999</v>
      </c>
      <c r="F43">
        <v>777.20098876999998</v>
      </c>
      <c r="G43">
        <v>1.44029999</v>
      </c>
      <c r="H43">
        <v>9.9000003020963209E+37</v>
      </c>
      <c r="J43" s="2">
        <f>TREND(Calibration!$A$2:$A$4,Calibration!$B$2:$B$4,C43)</f>
        <v>390.37228043062424</v>
      </c>
      <c r="K43" s="2">
        <f>TREND(Calibration!$A$2:$A$4,Calibration!$C$2:$C$4,E43)</f>
        <v>475.3304875486441</v>
      </c>
      <c r="L43" s="2">
        <f>TREND(Calibration!$A$2:$A$4,Calibration!$D$2:$D$4,G43)</f>
        <v>552.71631270817272</v>
      </c>
    </row>
    <row r="44" spans="1:12" x14ac:dyDescent="0.25">
      <c r="A44">
        <v>210089</v>
      </c>
      <c r="B44">
        <v>14.227999690000001</v>
      </c>
      <c r="C44">
        <v>0.6038</v>
      </c>
      <c r="D44">
        <v>861.07501220999995</v>
      </c>
      <c r="E44">
        <v>1.2443000099999999</v>
      </c>
      <c r="F44">
        <v>448.16799927</v>
      </c>
      <c r="G44">
        <v>1.4376000200000001</v>
      </c>
      <c r="H44">
        <v>9.9000003020963209E+37</v>
      </c>
      <c r="J44" s="2">
        <f>TREND(Calibration!$A$2:$A$4,Calibration!$B$2:$B$4,C44)</f>
        <v>387.06007796526933</v>
      </c>
      <c r="K44" s="2">
        <f>TREND(Calibration!$A$2:$A$4,Calibration!$C$2:$C$4,E44)</f>
        <v>483.66493321614212</v>
      </c>
      <c r="L44" s="2">
        <f>TREND(Calibration!$A$2:$A$4,Calibration!$D$2:$D$4,G44)</f>
        <v>551.60327988546203</v>
      </c>
    </row>
    <row r="45" spans="1:12" x14ac:dyDescent="0.25">
      <c r="A45">
        <v>215090</v>
      </c>
      <c r="B45">
        <v>14.27000046</v>
      </c>
      <c r="C45">
        <v>0.60750002000000003</v>
      </c>
      <c r="D45">
        <v>375.47299193999999</v>
      </c>
      <c r="E45">
        <v>1.34249997</v>
      </c>
      <c r="F45">
        <v>1067.5300293</v>
      </c>
      <c r="G45">
        <v>1.4354000099999999</v>
      </c>
      <c r="H45">
        <v>9.9000003020963209E+37</v>
      </c>
      <c r="J45" s="2">
        <f>TREND(Calibration!$A$2:$A$4,Calibration!$B$2:$B$4,C45)</f>
        <v>389.32956229228091</v>
      </c>
      <c r="K45" s="2">
        <f>TREND(Calibration!$A$2:$A$4,Calibration!$C$2:$C$4,E45)</f>
        <v>523.39521575894707</v>
      </c>
      <c r="L45" s="2">
        <f>TREND(Calibration!$A$2:$A$4,Calibration!$D$2:$D$4,G45)</f>
        <v>550.6963500528002</v>
      </c>
    </row>
    <row r="46" spans="1:12" x14ac:dyDescent="0.25">
      <c r="A46">
        <v>220089</v>
      </c>
      <c r="B46">
        <v>14.24400043</v>
      </c>
      <c r="C46">
        <v>0.61129999000000002</v>
      </c>
      <c r="D46">
        <v>9.9000003020963209E+37</v>
      </c>
      <c r="E46">
        <v>1.2074999799999999</v>
      </c>
      <c r="F46">
        <v>601.82897949000005</v>
      </c>
      <c r="G46">
        <v>1.4397000099999999</v>
      </c>
      <c r="H46">
        <v>9.9000003020963209E+37</v>
      </c>
      <c r="J46" s="2">
        <f>TREND(Calibration!$A$2:$A$4,Calibration!$B$2:$B$4,C46)</f>
        <v>391.6603530334429</v>
      </c>
      <c r="K46" s="2">
        <f>TREND(Calibration!$A$2:$A$4,Calibration!$C$2:$C$4,E46)</f>
        <v>468.77617369441015</v>
      </c>
      <c r="L46" s="2">
        <f>TREND(Calibration!$A$2:$A$4,Calibration!$D$2:$D$4,G46)</f>
        <v>552.46897757742306</v>
      </c>
    </row>
    <row r="47" spans="1:12" x14ac:dyDescent="0.25">
      <c r="A47">
        <v>225090</v>
      </c>
      <c r="B47">
        <v>14.324000359999999</v>
      </c>
      <c r="C47">
        <v>0.61240000000000006</v>
      </c>
      <c r="D47">
        <v>577.11999512</v>
      </c>
      <c r="E47">
        <v>1.2290999899999999</v>
      </c>
      <c r="F47">
        <v>9.9000003020963209E+37</v>
      </c>
      <c r="G47">
        <v>1.43599999</v>
      </c>
      <c r="H47">
        <v>1289.7039794899999</v>
      </c>
      <c r="J47" s="2">
        <f>TREND(Calibration!$A$2:$A$4,Calibration!$B$2:$B$4,C47)</f>
        <v>392.33506707676054</v>
      </c>
      <c r="K47" s="2">
        <f>TREND(Calibration!$A$2:$A$4,Calibration!$C$2:$C$4,E47)</f>
        <v>477.5152251179282</v>
      </c>
      <c r="L47" s="2">
        <f>TREND(Calibration!$A$2:$A$4,Calibration!$D$2:$D$4,G47)</f>
        <v>550.94368518354975</v>
      </c>
    </row>
    <row r="48" spans="1:12" x14ac:dyDescent="0.25">
      <c r="A48">
        <v>230089</v>
      </c>
      <c r="B48">
        <v>14.36699963</v>
      </c>
      <c r="C48">
        <v>0.61350000000000005</v>
      </c>
      <c r="D48">
        <v>682.61401366999996</v>
      </c>
      <c r="E48">
        <v>1.32529998</v>
      </c>
      <c r="F48">
        <v>1271.47595215</v>
      </c>
      <c r="G48">
        <v>1.43920004</v>
      </c>
      <c r="H48">
        <v>9.9000003020963209E+37</v>
      </c>
      <c r="J48" s="2">
        <f>TREND(Calibration!$A$2:$A$4,Calibration!$B$2:$B$4,C48)</f>
        <v>393.00977498636991</v>
      </c>
      <c r="K48" s="2">
        <f>TREND(Calibration!$A$2:$A$4,Calibration!$C$2:$C$4,E48)</f>
        <v>516.43634874481165</v>
      </c>
      <c r="L48" s="2">
        <f>TREND(Calibration!$A$2:$A$4,Calibration!$D$2:$D$4,G48)</f>
        <v>552.26287046498464</v>
      </c>
    </row>
    <row r="49" spans="1:12" x14ac:dyDescent="0.25">
      <c r="A49">
        <v>235102</v>
      </c>
      <c r="B49">
        <v>14.414999959999999</v>
      </c>
      <c r="C49">
        <v>0.61460000000000004</v>
      </c>
      <c r="D49">
        <v>1212.5720214800001</v>
      </c>
      <c r="E49">
        <v>1.5424</v>
      </c>
      <c r="F49">
        <v>9.9000003020963209E+37</v>
      </c>
      <c r="G49">
        <v>1.4386999600000001</v>
      </c>
      <c r="H49">
        <v>9.9000003020963209E+37</v>
      </c>
      <c r="J49" s="2">
        <f>TREND(Calibration!$A$2:$A$4,Calibration!$B$2:$B$4,C49)</f>
        <v>393.68448289597922</v>
      </c>
      <c r="K49" s="2">
        <f>TREND(Calibration!$A$2:$A$4,Calibration!$C$2:$C$4,E49)</f>
        <v>604.27187469256774</v>
      </c>
      <c r="L49" s="2">
        <f>TREND(Calibration!$A$2:$A$4,Calibration!$D$2:$D$4,G49)</f>
        <v>552.05671800626055</v>
      </c>
    </row>
    <row r="50" spans="1:12" x14ac:dyDescent="0.25">
      <c r="A50">
        <v>240090</v>
      </c>
      <c r="B50">
        <v>14.461000439999999</v>
      </c>
      <c r="C50">
        <v>0.60809999999999997</v>
      </c>
      <c r="D50">
        <v>9.9000003020963209E+37</v>
      </c>
      <c r="E50">
        <v>1.38139999</v>
      </c>
      <c r="F50">
        <v>1048.5190429700001</v>
      </c>
      <c r="G50">
        <v>1.43920004</v>
      </c>
      <c r="H50">
        <v>9.9000003020963209E+37</v>
      </c>
      <c r="J50" s="2">
        <f>TREND(Calibration!$A$2:$A$4,Calibration!$B$2:$B$4,C50)</f>
        <v>389.69757252101488</v>
      </c>
      <c r="K50" s="2">
        <f>TREND(Calibration!$A$2:$A$4,Calibration!$C$2:$C$4,E50)</f>
        <v>539.13360084098554</v>
      </c>
      <c r="L50" s="2">
        <f>TREND(Calibration!$A$2:$A$4,Calibration!$D$2:$D$4,G50)</f>
        <v>552.26287046498464</v>
      </c>
    </row>
    <row r="51" spans="1:12" x14ac:dyDescent="0.25">
      <c r="A51">
        <v>245089</v>
      </c>
      <c r="B51">
        <v>14.55799961</v>
      </c>
      <c r="C51">
        <v>0.60860002000000002</v>
      </c>
      <c r="D51">
        <v>423.41101073999999</v>
      </c>
      <c r="E51">
        <v>1.2302000500000001</v>
      </c>
      <c r="F51">
        <v>9.9000003020963209E+37</v>
      </c>
      <c r="G51">
        <v>1.44239998</v>
      </c>
      <c r="H51">
        <v>1312.9310302700001</v>
      </c>
      <c r="J51" s="2">
        <f>TREND(Calibration!$A$2:$A$4,Calibration!$B$2:$B$4,C51)</f>
        <v>390.00427020189028</v>
      </c>
      <c r="K51" s="2">
        <f>TREND(Calibration!$A$2:$A$4,Calibration!$C$2:$C$4,E51)</f>
        <v>477.96029347247787</v>
      </c>
      <c r="L51" s="2">
        <f>TREND(Calibration!$A$2:$A$4,Calibration!$D$2:$D$4,G51)</f>
        <v>553.58201040013387</v>
      </c>
    </row>
    <row r="52" spans="1:12" x14ac:dyDescent="0.25">
      <c r="A52">
        <v>250092</v>
      </c>
      <c r="B52">
        <v>14.600999829999999</v>
      </c>
      <c r="C52">
        <v>0.61350000000000005</v>
      </c>
      <c r="D52">
        <v>1040.0329589800001</v>
      </c>
      <c r="E52">
        <v>1.3004000200000001</v>
      </c>
      <c r="F52">
        <v>794.30102538999995</v>
      </c>
      <c r="G52">
        <v>1.4407999499999999</v>
      </c>
      <c r="H52">
        <v>9.9000003020963209E+37</v>
      </c>
      <c r="J52" s="2">
        <f>TREND(Calibration!$A$2:$A$4,Calibration!$B$2:$B$4,C52)</f>
        <v>393.00977498636991</v>
      </c>
      <c r="K52" s="2">
        <f>TREND(Calibration!$A$2:$A$4,Calibration!$C$2:$C$4,E52)</f>
        <v>506.362185312316</v>
      </c>
      <c r="L52" s="2">
        <f>TREND(Calibration!$A$2:$A$4,Calibration!$D$2:$D$4,G52)</f>
        <v>552.9224156982217</v>
      </c>
    </row>
    <row r="53" spans="1:12" x14ac:dyDescent="0.25">
      <c r="A53">
        <v>255089</v>
      </c>
      <c r="B53">
        <v>14.64599991</v>
      </c>
      <c r="C53">
        <v>0.61400001999999998</v>
      </c>
      <c r="D53">
        <v>742.64697265999996</v>
      </c>
      <c r="E53">
        <v>1.3550000200000001</v>
      </c>
      <c r="F53">
        <v>9.9000003020963209E+37</v>
      </c>
      <c r="G53">
        <v>1.4397000099999999</v>
      </c>
      <c r="H53">
        <v>9.9000003020963209E+37</v>
      </c>
      <c r="J53" s="2">
        <f>TREND(Calibration!$A$2:$A$4,Calibration!$B$2:$B$4,C53)</f>
        <v>393.31647266724519</v>
      </c>
      <c r="K53" s="2">
        <f>TREND(Calibration!$A$2:$A$4,Calibration!$C$2:$C$4,E53)</f>
        <v>528.45255507251909</v>
      </c>
      <c r="L53" s="2">
        <f>TREND(Calibration!$A$2:$A$4,Calibration!$D$2:$D$4,G53)</f>
        <v>552.46897757742306</v>
      </c>
    </row>
    <row r="54" spans="1:12" x14ac:dyDescent="0.25">
      <c r="A54">
        <v>260089</v>
      </c>
      <c r="B54">
        <v>14.696999549999999</v>
      </c>
      <c r="C54">
        <v>0.61669998999999998</v>
      </c>
      <c r="D54">
        <v>1114.02404785</v>
      </c>
      <c r="E54">
        <v>1.29770005</v>
      </c>
      <c r="F54">
        <v>1151.43005371</v>
      </c>
      <c r="G54">
        <v>1.44029999</v>
      </c>
      <c r="H54">
        <v>9.9000003020963209E+37</v>
      </c>
      <c r="J54" s="2">
        <f>TREND(Calibration!$A$2:$A$4,Calibration!$B$2:$B$4,C54)</f>
        <v>394.97255549879787</v>
      </c>
      <c r="K54" s="2">
        <f>TREND(Calibration!$A$2:$A$4,Calibration!$C$2:$C$4,E54)</f>
        <v>505.26981652767392</v>
      </c>
      <c r="L54" s="2">
        <f>TREND(Calibration!$A$2:$A$4,Calibration!$D$2:$D$4,G54)</f>
        <v>552.71631270817272</v>
      </c>
    </row>
    <row r="55" spans="1:12" x14ac:dyDescent="0.25">
      <c r="A55">
        <v>265090</v>
      </c>
      <c r="B55">
        <v>14.74199963</v>
      </c>
      <c r="C55">
        <v>0.61619997000000004</v>
      </c>
      <c r="D55">
        <v>368.76800537000003</v>
      </c>
      <c r="E55">
        <v>1.3403999799999999</v>
      </c>
      <c r="F55">
        <v>9.9000003020963209E+37</v>
      </c>
      <c r="G55">
        <v>1.4386999600000001</v>
      </c>
      <c r="H55">
        <v>9.9000003020963209E+37</v>
      </c>
      <c r="J55" s="2">
        <f>TREND(Calibration!$A$2:$A$4,Calibration!$B$2:$B$4,C55)</f>
        <v>394.66585781792259</v>
      </c>
      <c r="K55" s="2">
        <f>TREND(Calibration!$A$2:$A$4,Calibration!$C$2:$C$4,E55)</f>
        <v>522.54559019864075</v>
      </c>
      <c r="L55" s="2">
        <f>TREND(Calibration!$A$2:$A$4,Calibration!$D$2:$D$4,G55)</f>
        <v>552.05671800626055</v>
      </c>
    </row>
    <row r="56" spans="1:12" x14ac:dyDescent="0.25">
      <c r="A56">
        <v>270089</v>
      </c>
      <c r="B56">
        <v>14.71700001</v>
      </c>
      <c r="C56">
        <v>0.61460000000000004</v>
      </c>
      <c r="D56">
        <v>559.09497069999998</v>
      </c>
      <c r="E56">
        <v>1.3063999399999999</v>
      </c>
      <c r="F56">
        <v>9.9000003020963209E+37</v>
      </c>
      <c r="G56">
        <v>1.4419000099999999</v>
      </c>
      <c r="H56">
        <v>9.9000003020963209E+37</v>
      </c>
      <c r="J56" s="2">
        <f>TREND(Calibration!$A$2:$A$4,Calibration!$B$2:$B$4,C56)</f>
        <v>393.68448289597922</v>
      </c>
      <c r="K56" s="2">
        <f>TREND(Calibration!$A$2:$A$4,Calibration!$C$2:$C$4,E56)</f>
        <v>508.78966610593568</v>
      </c>
      <c r="L56" s="2">
        <f>TREND(Calibration!$A$2:$A$4,Calibration!$D$2:$D$4,G56)</f>
        <v>553.37590328769534</v>
      </c>
    </row>
    <row r="57" spans="1:12" x14ac:dyDescent="0.25">
      <c r="A57">
        <v>275090</v>
      </c>
      <c r="B57">
        <v>14.725999829999999</v>
      </c>
      <c r="C57">
        <v>0.62050002999999998</v>
      </c>
      <c r="D57">
        <v>534.01300048999997</v>
      </c>
      <c r="E57">
        <v>1.26049995</v>
      </c>
      <c r="F57">
        <v>9.9000003020963209E+37</v>
      </c>
      <c r="G57">
        <v>1.4414000499999999</v>
      </c>
      <c r="H57">
        <v>1143.75097656</v>
      </c>
      <c r="J57" s="2">
        <f>TREND(Calibration!$A$2:$A$4,Calibration!$B$2:$B$4,C57)</f>
        <v>397.30338917591774</v>
      </c>
      <c r="K57" s="2">
        <f>TREND(Calibration!$A$2:$A$4,Calibration!$C$2:$C$4,E57)</f>
        <v>490.21919447425762</v>
      </c>
      <c r="L57" s="2">
        <f>TREND(Calibration!$A$2:$A$4,Calibration!$D$2:$D$4,G57)</f>
        <v>553.16980029764636</v>
      </c>
    </row>
    <row r="58" spans="1:12" x14ac:dyDescent="0.25">
      <c r="A58">
        <v>280089</v>
      </c>
      <c r="B58">
        <v>14.76399994</v>
      </c>
      <c r="C58">
        <v>0.61350000000000005</v>
      </c>
      <c r="D58">
        <v>1000.40899658</v>
      </c>
      <c r="E58">
        <v>1.3187999699999999</v>
      </c>
      <c r="F58">
        <v>9.9000003020963209E+37</v>
      </c>
      <c r="G58">
        <v>1.44239998</v>
      </c>
      <c r="H58">
        <v>9.9000003020963209E+37</v>
      </c>
      <c r="J58" s="2">
        <f>TREND(Calibration!$A$2:$A$4,Calibration!$B$2:$B$4,C58)</f>
        <v>393.00977498636991</v>
      </c>
      <c r="K58" s="2">
        <f>TREND(Calibration!$A$2:$A$4,Calibration!$C$2:$C$4,E58)</f>
        <v>513.8065387751227</v>
      </c>
      <c r="L58" s="2">
        <f>TREND(Calibration!$A$2:$A$4,Calibration!$D$2:$D$4,G58)</f>
        <v>553.58201040013387</v>
      </c>
    </row>
    <row r="59" spans="1:12" x14ac:dyDescent="0.25">
      <c r="A59">
        <v>285090</v>
      </c>
      <c r="B59">
        <v>14.755000109999999</v>
      </c>
      <c r="C59">
        <v>0.60919999999999996</v>
      </c>
      <c r="D59">
        <v>1328.68005371</v>
      </c>
      <c r="E59">
        <v>1.2740000499999999</v>
      </c>
      <c r="F59">
        <v>660.49902343999997</v>
      </c>
      <c r="G59">
        <v>1.4380999800000001</v>
      </c>
      <c r="H59">
        <v>9.9000003020963209E+37</v>
      </c>
      <c r="J59" s="2">
        <f>TREND(Calibration!$A$2:$A$4,Calibration!$B$2:$B$4,C59)</f>
        <v>390.37228043062424</v>
      </c>
      <c r="K59" s="2">
        <f>TREND(Calibration!$A$2:$A$4,Calibration!$C$2:$C$4,E59)</f>
        <v>495.68113954384944</v>
      </c>
      <c r="L59" s="2">
        <f>TREND(Calibration!$A$2:$A$4,Calibration!$D$2:$D$4,G59)</f>
        <v>551.80938287551101</v>
      </c>
    </row>
    <row r="60" spans="1:12" x14ac:dyDescent="0.25">
      <c r="A60">
        <v>290090</v>
      </c>
      <c r="B60">
        <v>14.76399994</v>
      </c>
      <c r="C60">
        <v>0.60750002000000003</v>
      </c>
      <c r="D60">
        <v>1288.58496094</v>
      </c>
      <c r="E60">
        <v>1.4315999699999999</v>
      </c>
      <c r="F60">
        <v>436.80200194999998</v>
      </c>
      <c r="G60">
        <v>1.4397000099999999</v>
      </c>
      <c r="H60">
        <v>9.9000003020963209E+37</v>
      </c>
      <c r="J60" s="2">
        <f>TREND(Calibration!$A$2:$A$4,Calibration!$B$2:$B$4,C60)</f>
        <v>389.32956229228091</v>
      </c>
      <c r="K60" s="2">
        <f>TREND(Calibration!$A$2:$A$4,Calibration!$C$2:$C$4,E60)</f>
        <v>559.443786191806</v>
      </c>
      <c r="L60" s="2">
        <f>TREND(Calibration!$A$2:$A$4,Calibration!$D$2:$D$4,G60)</f>
        <v>552.46897757742306</v>
      </c>
    </row>
    <row r="61" spans="1:12" x14ac:dyDescent="0.25">
      <c r="A61">
        <v>295089</v>
      </c>
      <c r="B61">
        <v>14.774000170000001</v>
      </c>
      <c r="C61">
        <v>0.60430002000000005</v>
      </c>
      <c r="D61">
        <v>851.46502685999997</v>
      </c>
      <c r="E61">
        <v>1.4003000299999999</v>
      </c>
      <c r="F61">
        <v>330.23001098999998</v>
      </c>
      <c r="G61">
        <v>1.44029999</v>
      </c>
      <c r="H61">
        <v>9.9000003020963209E+37</v>
      </c>
      <c r="J61" s="2">
        <f>TREND(Calibration!$A$2:$A$4,Calibration!$B$2:$B$4,C61)</f>
        <v>387.36677564614467</v>
      </c>
      <c r="K61" s="2">
        <f>TREND(Calibration!$A$2:$A$4,Calibration!$C$2:$C$4,E61)</f>
        <v>546.7802834798614</v>
      </c>
      <c r="L61" s="2">
        <f>TREND(Calibration!$A$2:$A$4,Calibration!$D$2:$D$4,G61)</f>
        <v>552.71631270817272</v>
      </c>
    </row>
    <row r="62" spans="1:12" x14ac:dyDescent="0.25">
      <c r="A62">
        <v>300250</v>
      </c>
      <c r="B62">
        <v>14.81299973</v>
      </c>
      <c r="C62">
        <v>0.6038</v>
      </c>
      <c r="D62">
        <v>310.55999756</v>
      </c>
      <c r="E62">
        <v>1.23889995</v>
      </c>
      <c r="F62">
        <v>923.58801270000004</v>
      </c>
      <c r="G62">
        <v>1.4407999499999999</v>
      </c>
      <c r="H62">
        <v>9.9000003020963209E+37</v>
      </c>
      <c r="J62" s="2">
        <f>TREND(Calibration!$A$2:$A$4,Calibration!$B$2:$B$4,C62)</f>
        <v>387.06007796526933</v>
      </c>
      <c r="K62" s="2">
        <f>TREND(Calibration!$A$2:$A$4,Calibration!$C$2:$C$4,E62)</f>
        <v>481.48014709659486</v>
      </c>
      <c r="L62" s="2">
        <f>TREND(Calibration!$A$2:$A$4,Calibration!$D$2:$D$4,G62)</f>
        <v>552.9224156982217</v>
      </c>
    </row>
    <row r="63" spans="1:12" x14ac:dyDescent="0.25">
      <c r="A63">
        <v>305103</v>
      </c>
      <c r="B63">
        <v>14.803000450000001</v>
      </c>
      <c r="C63">
        <v>0.60479998999999995</v>
      </c>
      <c r="D63">
        <v>739.70098876999998</v>
      </c>
      <c r="E63">
        <v>1.2394000300000001</v>
      </c>
      <c r="F63">
        <v>9.9000003020963209E+37</v>
      </c>
      <c r="G63">
        <v>1.43920004</v>
      </c>
      <c r="H63">
        <v>9.9000003020963209E+37</v>
      </c>
      <c r="J63" s="2">
        <f>TREND(Calibration!$A$2:$A$4,Calibration!$B$2:$B$4,C63)</f>
        <v>387.67344265847856</v>
      </c>
      <c r="K63" s="2">
        <f>TREND(Calibration!$A$2:$A$4,Calibration!$C$2:$C$4,E63)</f>
        <v>481.68247222680884</v>
      </c>
      <c r="L63" s="2">
        <f>TREND(Calibration!$A$2:$A$4,Calibration!$D$2:$D$4,G63)</f>
        <v>552.26287046498464</v>
      </c>
    </row>
    <row r="64" spans="1:12" x14ac:dyDescent="0.25">
      <c r="A64">
        <v>310091</v>
      </c>
      <c r="B64">
        <v>14.83199978</v>
      </c>
      <c r="C64">
        <v>0.60479998999999995</v>
      </c>
      <c r="D64">
        <v>876.26300048999997</v>
      </c>
      <c r="E64">
        <v>1.2961000199999999</v>
      </c>
      <c r="F64">
        <v>9.9000003020963209E+37</v>
      </c>
      <c r="G64">
        <v>1.4419000099999999</v>
      </c>
      <c r="H64">
        <v>9.9000003020963209E+37</v>
      </c>
      <c r="J64" s="2">
        <f>TREND(Calibration!$A$2:$A$4,Calibration!$B$2:$B$4,C64)</f>
        <v>387.67344265847856</v>
      </c>
      <c r="K64" s="2">
        <f>TREND(Calibration!$A$2:$A$4,Calibration!$C$2:$C$4,E64)</f>
        <v>504.62246754731825</v>
      </c>
      <c r="L64" s="2">
        <f>TREND(Calibration!$A$2:$A$4,Calibration!$D$2:$D$4,G64)</f>
        <v>553.37590328769534</v>
      </c>
    </row>
    <row r="65" spans="1:12" x14ac:dyDescent="0.25">
      <c r="A65">
        <v>315089</v>
      </c>
      <c r="B65">
        <v>14.82800007</v>
      </c>
      <c r="C65">
        <v>0.60049998999999998</v>
      </c>
      <c r="D65">
        <v>9.9000003020963209E+37</v>
      </c>
      <c r="E65">
        <v>1.2221000200000001</v>
      </c>
      <c r="F65">
        <v>1024.94104004</v>
      </c>
      <c r="G65">
        <v>1.4397000099999999</v>
      </c>
      <c r="H65">
        <v>9.9000003020963209E+37</v>
      </c>
      <c r="J65" s="2">
        <f>TREND(Calibration!$A$2:$A$4,Calibration!$B$2:$B$4,C65)</f>
        <v>385.03594810273302</v>
      </c>
      <c r="K65" s="2">
        <f>TREND(Calibration!$A$2:$A$4,Calibration!$C$2:$C$4,E65)</f>
        <v>474.68313856828848</v>
      </c>
      <c r="L65" s="2">
        <f>TREND(Calibration!$A$2:$A$4,Calibration!$D$2:$D$4,G65)</f>
        <v>552.46897757742306</v>
      </c>
    </row>
    <row r="66" spans="1:12" x14ac:dyDescent="0.25">
      <c r="A66">
        <v>320089</v>
      </c>
      <c r="B66">
        <v>14.77000046</v>
      </c>
      <c r="C66">
        <v>0.60650002999999997</v>
      </c>
      <c r="D66">
        <v>9.9000003020963209E+37</v>
      </c>
      <c r="E66">
        <v>1.2539999500000001</v>
      </c>
      <c r="F66">
        <v>516.32397461000005</v>
      </c>
      <c r="G66">
        <v>1.4419000099999999</v>
      </c>
      <c r="H66">
        <v>9.9000003020963209E+37</v>
      </c>
      <c r="J66" s="2">
        <f>TREND(Calibration!$A$2:$A$4,Calibration!$B$2:$B$4,C66)</f>
        <v>388.71619759907156</v>
      </c>
      <c r="K66" s="2">
        <f>TREND(Calibration!$A$2:$A$4,Calibration!$C$2:$C$4,E66)</f>
        <v>487.58938855042396</v>
      </c>
      <c r="L66" s="2">
        <f>TREND(Calibration!$A$2:$A$4,Calibration!$D$2:$D$4,G66)</f>
        <v>553.37590328769534</v>
      </c>
    </row>
    <row r="67" spans="1:12" x14ac:dyDescent="0.25">
      <c r="A67">
        <v>325090</v>
      </c>
      <c r="B67">
        <v>14.71500015</v>
      </c>
      <c r="C67">
        <v>0.60860002000000002</v>
      </c>
      <c r="D67">
        <v>827.27697753999996</v>
      </c>
      <c r="E67">
        <v>1.22860003</v>
      </c>
      <c r="F67">
        <v>528.79901123000002</v>
      </c>
      <c r="G67">
        <v>1.4414000499999999</v>
      </c>
      <c r="H67">
        <v>9.9000003020963209E+37</v>
      </c>
      <c r="J67" s="2">
        <f>TREND(Calibration!$A$2:$A$4,Calibration!$B$2:$B$4,C67)</f>
        <v>390.00427020189028</v>
      </c>
      <c r="K67" s="2">
        <f>TREND(Calibration!$A$2:$A$4,Calibration!$C$2:$C$4,E67)</f>
        <v>477.31294853797743</v>
      </c>
      <c r="L67" s="2">
        <f>TREND(Calibration!$A$2:$A$4,Calibration!$D$2:$D$4,G67)</f>
        <v>553.16980029764636</v>
      </c>
    </row>
    <row r="68" spans="1:12" x14ac:dyDescent="0.25">
      <c r="A68">
        <v>330090</v>
      </c>
      <c r="B68">
        <v>14.71500015</v>
      </c>
      <c r="C68">
        <v>0.60919999999999996</v>
      </c>
      <c r="D68">
        <v>699.89599609000004</v>
      </c>
      <c r="E68">
        <v>1.1945999899999999</v>
      </c>
      <c r="F68">
        <v>1193.9470214800001</v>
      </c>
      <c r="G68">
        <v>1.4414000499999999</v>
      </c>
      <c r="H68">
        <v>9.9000003020963209E+37</v>
      </c>
      <c r="J68" s="2">
        <f>TREND(Calibration!$A$2:$A$4,Calibration!$B$2:$B$4,C68)</f>
        <v>390.37228043062424</v>
      </c>
      <c r="K68" s="2">
        <f>TREND(Calibration!$A$2:$A$4,Calibration!$C$2:$C$4,E68)</f>
        <v>463.55702444527242</v>
      </c>
      <c r="L68" s="2">
        <f>TREND(Calibration!$A$2:$A$4,Calibration!$D$2:$D$4,G68)</f>
        <v>553.16980029764636</v>
      </c>
    </row>
    <row r="69" spans="1:12" x14ac:dyDescent="0.25">
      <c r="A69">
        <v>335090</v>
      </c>
      <c r="B69">
        <v>14.71800041</v>
      </c>
      <c r="C69">
        <v>0.60860002000000002</v>
      </c>
      <c r="D69">
        <v>9.9000003020963209E+37</v>
      </c>
      <c r="E69">
        <v>1.24319994</v>
      </c>
      <c r="F69">
        <v>9.9000003020963209E+37</v>
      </c>
      <c r="G69">
        <v>1.4397000099999999</v>
      </c>
      <c r="H69">
        <v>9.9000003020963209E+37</v>
      </c>
      <c r="J69" s="2">
        <f>TREND(Calibration!$A$2:$A$4,Calibration!$B$2:$B$4,C69)</f>
        <v>390.00427020189028</v>
      </c>
      <c r="K69" s="2">
        <f>TREND(Calibration!$A$2:$A$4,Calibration!$C$2:$C$4,E69)</f>
        <v>483.21986081573726</v>
      </c>
      <c r="L69" s="2">
        <f>TREND(Calibration!$A$2:$A$4,Calibration!$D$2:$D$4,G69)</f>
        <v>552.46897757742306</v>
      </c>
    </row>
    <row r="70" spans="1:12" x14ac:dyDescent="0.25">
      <c r="A70">
        <v>340089</v>
      </c>
      <c r="B70">
        <v>14.77600002</v>
      </c>
      <c r="C70">
        <v>0.61080003000000005</v>
      </c>
      <c r="D70">
        <v>350.63598632999998</v>
      </c>
      <c r="E70">
        <v>1.34630001</v>
      </c>
      <c r="F70">
        <v>9.9000003020963209E+37</v>
      </c>
      <c r="G70">
        <v>1.44029999</v>
      </c>
      <c r="H70">
        <v>1286.9350585899999</v>
      </c>
      <c r="J70" s="2">
        <f>TREND(Calibration!$A$2:$A$4,Calibration!$B$2:$B$4,C70)</f>
        <v>391.35369215481722</v>
      </c>
      <c r="K70" s="2">
        <f>TREND(Calibration!$A$2:$A$4,Calibration!$C$2:$C$4,E70)</f>
        <v>524.93265694399406</v>
      </c>
      <c r="L70" s="2">
        <f>TREND(Calibration!$A$2:$A$4,Calibration!$D$2:$D$4,G70)</f>
        <v>552.71631270817272</v>
      </c>
    </row>
    <row r="71" spans="1:12" x14ac:dyDescent="0.25">
      <c r="A71">
        <v>345090</v>
      </c>
      <c r="B71">
        <v>14.838000299999999</v>
      </c>
      <c r="C71">
        <v>0.60860002000000002</v>
      </c>
      <c r="D71">
        <v>663.91601562000005</v>
      </c>
      <c r="E71">
        <v>1.2831000100000001</v>
      </c>
      <c r="F71">
        <v>9.9000003020963209E+37</v>
      </c>
      <c r="G71">
        <v>1.4407999499999999</v>
      </c>
      <c r="H71">
        <v>9.9000003020963209E+37</v>
      </c>
      <c r="J71" s="2">
        <f>TREND(Calibration!$A$2:$A$4,Calibration!$B$2:$B$4,C71)</f>
        <v>390.00427020189028</v>
      </c>
      <c r="K71" s="2">
        <f>TREND(Calibration!$A$2:$A$4,Calibration!$C$2:$C$4,E71)</f>
        <v>499.36285165379559</v>
      </c>
      <c r="L71" s="2">
        <f>TREND(Calibration!$A$2:$A$4,Calibration!$D$2:$D$4,G71)</f>
        <v>552.9224156982217</v>
      </c>
    </row>
    <row r="72" spans="1:12" x14ac:dyDescent="0.25">
      <c r="A72">
        <v>350089</v>
      </c>
      <c r="B72">
        <v>14.89299965</v>
      </c>
      <c r="C72">
        <v>0.60970002000000001</v>
      </c>
      <c r="D72">
        <v>1109.01403809</v>
      </c>
      <c r="E72">
        <v>1.2841999500000001</v>
      </c>
      <c r="F72">
        <v>9.9000003020963209E+37</v>
      </c>
      <c r="G72">
        <v>1.4407999499999999</v>
      </c>
      <c r="H72">
        <v>9.9000003020963209E+37</v>
      </c>
      <c r="J72" s="2">
        <f>TREND(Calibration!$A$2:$A$4,Calibration!$B$2:$B$4,C72)</f>
        <v>390.67897811149959</v>
      </c>
      <c r="K72" s="2">
        <f>TREND(Calibration!$A$2:$A$4,Calibration!$C$2:$C$4,E72)</f>
        <v>499.8078714580821</v>
      </c>
      <c r="L72" s="2">
        <f>TREND(Calibration!$A$2:$A$4,Calibration!$D$2:$D$4,G72)</f>
        <v>552.9224156982217</v>
      </c>
    </row>
    <row r="73" spans="1:12" x14ac:dyDescent="0.25">
      <c r="A73">
        <v>355103</v>
      </c>
      <c r="B73">
        <v>14.989999770000001</v>
      </c>
      <c r="C73">
        <v>0.60699999000000004</v>
      </c>
      <c r="D73">
        <v>1103.2910156200001</v>
      </c>
      <c r="E73">
        <v>1.2313000000000001</v>
      </c>
      <c r="F73">
        <v>1178.8129882799999</v>
      </c>
      <c r="G73">
        <v>1.4386999600000001</v>
      </c>
      <c r="H73">
        <v>9.9000003020963209E+37</v>
      </c>
      <c r="J73" s="2">
        <f>TREND(Calibration!$A$2:$A$4,Calibration!$B$2:$B$4,C73)</f>
        <v>389.02285847769735</v>
      </c>
      <c r="K73" s="2">
        <f>TREND(Calibration!$A$2:$A$4,Calibration!$C$2:$C$4,E73)</f>
        <v>478.40531732261951</v>
      </c>
      <c r="L73" s="2">
        <f>TREND(Calibration!$A$2:$A$4,Calibration!$D$2:$D$4,G73)</f>
        <v>552.05671800626055</v>
      </c>
    </row>
    <row r="74" spans="1:12" x14ac:dyDescent="0.25">
      <c r="A74">
        <v>360091</v>
      </c>
      <c r="B74">
        <v>15.022000309999999</v>
      </c>
      <c r="C74">
        <v>0.60479998999999995</v>
      </c>
      <c r="D74">
        <v>1263.4589843700001</v>
      </c>
      <c r="E74">
        <v>1.26800001</v>
      </c>
      <c r="F74">
        <v>656.83099364999998</v>
      </c>
      <c r="G74">
        <v>1.44239998</v>
      </c>
      <c r="H74">
        <v>9.9000003020963209E+37</v>
      </c>
      <c r="J74" s="2">
        <f>TREND(Calibration!$A$2:$A$4,Calibration!$B$2:$B$4,C74)</f>
        <v>387.67344265847856</v>
      </c>
      <c r="K74" s="2">
        <f>TREND(Calibration!$A$2:$A$4,Calibration!$C$2:$C$4,E74)</f>
        <v>493.2536101999666</v>
      </c>
      <c r="L74" s="2">
        <f>TREND(Calibration!$A$2:$A$4,Calibration!$D$2:$D$4,G74)</f>
        <v>553.58201040013387</v>
      </c>
    </row>
    <row r="75" spans="1:12" x14ac:dyDescent="0.25">
      <c r="A75">
        <v>365090</v>
      </c>
      <c r="B75">
        <v>15.05500031</v>
      </c>
      <c r="C75">
        <v>0.60650002999999997</v>
      </c>
      <c r="D75">
        <v>728.04400635000002</v>
      </c>
      <c r="E75">
        <v>1.3334000100000001</v>
      </c>
      <c r="F75">
        <v>9.9000003020963209E+37</v>
      </c>
      <c r="G75">
        <v>1.4429999600000001</v>
      </c>
      <c r="H75">
        <v>9.9000003020963209E+37</v>
      </c>
      <c r="J75" s="2">
        <f>TREND(Calibration!$A$2:$A$4,Calibration!$B$2:$B$4,C75)</f>
        <v>388.71619759907156</v>
      </c>
      <c r="K75" s="2">
        <f>TREND(Calibration!$A$2:$A$4,Calibration!$C$2:$C$4,E75)</f>
        <v>519.71350364900104</v>
      </c>
      <c r="L75" s="2">
        <f>TREND(Calibration!$A$2:$A$4,Calibration!$D$2:$D$4,G75)</f>
        <v>553.82934553088353</v>
      </c>
    </row>
    <row r="76" spans="1:12" x14ac:dyDescent="0.25">
      <c r="A76">
        <v>370091</v>
      </c>
      <c r="B76">
        <v>15.00300026</v>
      </c>
      <c r="C76">
        <v>0.60589999000000005</v>
      </c>
      <c r="D76">
        <v>962.99200439000003</v>
      </c>
      <c r="E76">
        <v>1.2226999999999999</v>
      </c>
      <c r="F76">
        <v>9.9000003020963209E+37</v>
      </c>
      <c r="G76">
        <v>1.4419000099999999</v>
      </c>
      <c r="H76">
        <v>9.9000003020963209E+37</v>
      </c>
      <c r="J76" s="2">
        <f>TREND(Calibration!$A$2:$A$4,Calibration!$B$2:$B$4,C76)</f>
        <v>388.34815056808799</v>
      </c>
      <c r="K76" s="2">
        <f>TREND(Calibration!$A$2:$A$4,Calibration!$C$2:$C$4,E76)</f>
        <v>474.92588179262407</v>
      </c>
      <c r="L76" s="2">
        <f>TREND(Calibration!$A$2:$A$4,Calibration!$D$2:$D$4,G76)</f>
        <v>553.37590328769534</v>
      </c>
    </row>
    <row r="77" spans="1:12" x14ac:dyDescent="0.25">
      <c r="A77">
        <v>375091</v>
      </c>
      <c r="B77">
        <v>14.96700001</v>
      </c>
      <c r="C77">
        <v>0.60589999000000005</v>
      </c>
      <c r="D77">
        <v>606.42700194999998</v>
      </c>
      <c r="E77">
        <v>1.2783000499999999</v>
      </c>
      <c r="F77">
        <v>9.9000003020963209E+37</v>
      </c>
      <c r="G77">
        <v>1.4386999600000001</v>
      </c>
      <c r="H77">
        <v>1179.9670410199999</v>
      </c>
      <c r="J77" s="2">
        <f>TREND(Calibration!$A$2:$A$4,Calibration!$B$2:$B$4,C77)</f>
        <v>388.34815056808799</v>
      </c>
      <c r="K77" s="2">
        <f>TREND(Calibration!$A$2:$A$4,Calibration!$C$2:$C$4,E77)</f>
        <v>497.42085730884719</v>
      </c>
      <c r="L77" s="2">
        <f>TREND(Calibration!$A$2:$A$4,Calibration!$D$2:$D$4,G77)</f>
        <v>552.05671800626055</v>
      </c>
    </row>
    <row r="78" spans="1:12" x14ac:dyDescent="0.25">
      <c r="A78">
        <v>380091</v>
      </c>
      <c r="B78">
        <v>14.911999700000001</v>
      </c>
      <c r="C78">
        <v>0.60970002000000001</v>
      </c>
      <c r="D78">
        <v>1166.9210205100001</v>
      </c>
      <c r="E78">
        <v>1.3960000299999999</v>
      </c>
      <c r="F78">
        <v>9.9000003020963209E+37</v>
      </c>
      <c r="G78">
        <v>1.4419000099999999</v>
      </c>
      <c r="H78">
        <v>9.9000003020963209E+37</v>
      </c>
      <c r="J78" s="2">
        <f>TREND(Calibration!$A$2:$A$4,Calibration!$B$2:$B$4,C78)</f>
        <v>390.67897811149959</v>
      </c>
      <c r="K78" s="2">
        <f>TREND(Calibration!$A$2:$A$4,Calibration!$C$2:$C$4,E78)</f>
        <v>545.04056571486376</v>
      </c>
      <c r="L78" s="2">
        <f>TREND(Calibration!$A$2:$A$4,Calibration!$D$2:$D$4,G78)</f>
        <v>553.37590328769534</v>
      </c>
    </row>
    <row r="79" spans="1:12" x14ac:dyDescent="0.25">
      <c r="A79">
        <v>385090</v>
      </c>
      <c r="B79">
        <v>14.86699963</v>
      </c>
      <c r="C79">
        <v>0.60650002999999997</v>
      </c>
      <c r="D79">
        <v>832.20697021000001</v>
      </c>
      <c r="E79">
        <v>1.2949999599999999</v>
      </c>
      <c r="F79">
        <v>1226.8100585899999</v>
      </c>
      <c r="G79">
        <v>1.4419000099999999</v>
      </c>
      <c r="H79">
        <v>9.9000003020963209E+37</v>
      </c>
      <c r="J79" s="2">
        <f>TREND(Calibration!$A$2:$A$4,Calibration!$B$2:$B$4,C79)</f>
        <v>388.71619759907156</v>
      </c>
      <c r="K79" s="2">
        <f>TREND(Calibration!$A$2:$A$4,Calibration!$C$2:$C$4,E79)</f>
        <v>504.17739919276869</v>
      </c>
      <c r="L79" s="2">
        <f>TREND(Calibration!$A$2:$A$4,Calibration!$D$2:$D$4,G79)</f>
        <v>553.37590328769534</v>
      </c>
    </row>
    <row r="80" spans="1:12" x14ac:dyDescent="0.25">
      <c r="A80">
        <v>390092</v>
      </c>
      <c r="B80">
        <v>14.86699963</v>
      </c>
      <c r="C80">
        <v>0.61080003000000005</v>
      </c>
      <c r="D80">
        <v>1285.3149414100001</v>
      </c>
      <c r="E80">
        <v>1.2113000199999999</v>
      </c>
      <c r="F80">
        <v>1093.4029541</v>
      </c>
      <c r="G80">
        <v>1.4414000499999999</v>
      </c>
      <c r="H80">
        <v>9.9000003020963209E+37</v>
      </c>
      <c r="J80" s="2">
        <f>TREND(Calibration!$A$2:$A$4,Calibration!$B$2:$B$4,C80)</f>
        <v>391.35369215481722</v>
      </c>
      <c r="K80" s="2">
        <f>TREND(Calibration!$A$2:$A$4,Calibration!$C$2:$C$4,E80)</f>
        <v>470.31361487945708</v>
      </c>
      <c r="L80" s="2">
        <f>TREND(Calibration!$A$2:$A$4,Calibration!$D$2:$D$4,G80)</f>
        <v>553.16980029764636</v>
      </c>
    </row>
    <row r="81" spans="1:12" x14ac:dyDescent="0.25">
      <c r="A81">
        <v>395091</v>
      </c>
      <c r="B81">
        <v>14.88899994</v>
      </c>
      <c r="C81">
        <v>0.60970002000000001</v>
      </c>
      <c r="D81">
        <v>9.9000003020963209E+37</v>
      </c>
      <c r="E81">
        <v>1.21080005</v>
      </c>
      <c r="F81">
        <v>952.71997069999998</v>
      </c>
      <c r="G81">
        <v>1.4419000099999999</v>
      </c>
      <c r="H81">
        <v>9.9000003020963209E+37</v>
      </c>
      <c r="J81" s="2">
        <f>TREND(Calibration!$A$2:$A$4,Calibration!$B$2:$B$4,C81)</f>
        <v>390.67897811149959</v>
      </c>
      <c r="K81" s="2">
        <f>TREND(Calibration!$A$2:$A$4,Calibration!$C$2:$C$4,E81)</f>
        <v>470.11133425365108</v>
      </c>
      <c r="L81" s="2">
        <f>TREND(Calibration!$A$2:$A$4,Calibration!$D$2:$D$4,G81)</f>
        <v>553.37590328769534</v>
      </c>
    </row>
    <row r="82" spans="1:12" x14ac:dyDescent="0.25">
      <c r="A82">
        <v>400091</v>
      </c>
      <c r="B82">
        <v>14.92199993</v>
      </c>
      <c r="C82">
        <v>0.60159998999999997</v>
      </c>
      <c r="D82">
        <v>9.9000003020963209E+37</v>
      </c>
      <c r="E82">
        <v>1.4641</v>
      </c>
      <c r="F82">
        <v>457.27200317</v>
      </c>
      <c r="G82">
        <v>1.44350004</v>
      </c>
      <c r="H82">
        <v>9.9000003020963209E+37</v>
      </c>
      <c r="J82" s="2">
        <f>TREND(Calibration!$A$2:$A$4,Calibration!$B$2:$B$4,C82)</f>
        <v>385.71065601234233</v>
      </c>
      <c r="K82" s="2">
        <f>TREND(Calibration!$A$2:$A$4,Calibration!$C$2:$C$4,E82)</f>
        <v>572.59282794854028</v>
      </c>
      <c r="L82" s="2">
        <f>TREND(Calibration!$A$2:$A$4,Calibration!$D$2:$D$4,G82)</f>
        <v>554.03549798960762</v>
      </c>
    </row>
    <row r="83" spans="1:12" x14ac:dyDescent="0.25">
      <c r="A83">
        <v>405091</v>
      </c>
      <c r="B83">
        <v>14.902000429999999</v>
      </c>
      <c r="C83">
        <v>0.60110003000000001</v>
      </c>
      <c r="D83">
        <v>9.9000003020963209E+37</v>
      </c>
      <c r="E83">
        <v>1.2783000499999999</v>
      </c>
      <c r="F83">
        <v>263.43301392000001</v>
      </c>
      <c r="G83">
        <v>1.44029999</v>
      </c>
      <c r="H83">
        <v>9.9000003020963209E+37</v>
      </c>
      <c r="J83" s="2">
        <f>TREND(Calibration!$A$2:$A$4,Calibration!$B$2:$B$4,C83)</f>
        <v>385.40399513371665</v>
      </c>
      <c r="K83" s="2">
        <f>TREND(Calibration!$A$2:$A$4,Calibration!$C$2:$C$4,E83)</f>
        <v>497.42085730884719</v>
      </c>
      <c r="L83" s="2">
        <f>TREND(Calibration!$A$2:$A$4,Calibration!$D$2:$D$4,G83)</f>
        <v>552.71631270817272</v>
      </c>
    </row>
    <row r="84" spans="1:12" x14ac:dyDescent="0.25">
      <c r="A84">
        <v>410092</v>
      </c>
      <c r="B84">
        <v>14.869999890000001</v>
      </c>
      <c r="C84">
        <v>0.60809999999999997</v>
      </c>
      <c r="D84">
        <v>9.9000003020963209E+37</v>
      </c>
      <c r="E84">
        <v>1.40090001</v>
      </c>
      <c r="F84">
        <v>501.63699341</v>
      </c>
      <c r="G84">
        <v>1.4414000499999999</v>
      </c>
      <c r="H84">
        <v>9.9000003020963209E+37</v>
      </c>
      <c r="J84" s="2">
        <f>TREND(Calibration!$A$2:$A$4,Calibration!$B$2:$B$4,C84)</f>
        <v>389.69757252101488</v>
      </c>
      <c r="K84" s="2">
        <f>TREND(Calibration!$A$2:$A$4,Calibration!$C$2:$C$4,E84)</f>
        <v>547.02302670419715</v>
      </c>
      <c r="L84" s="2">
        <f>TREND(Calibration!$A$2:$A$4,Calibration!$D$2:$D$4,G84)</f>
        <v>553.16980029764636</v>
      </c>
    </row>
    <row r="85" spans="1:12" x14ac:dyDescent="0.25">
      <c r="A85">
        <v>415091</v>
      </c>
      <c r="B85">
        <v>14.76599979</v>
      </c>
      <c r="C85">
        <v>0.60320001999999995</v>
      </c>
      <c r="D85">
        <v>9.9000003020963209E+37</v>
      </c>
      <c r="E85">
        <v>1.3717000500000001</v>
      </c>
      <c r="F85">
        <v>433</v>
      </c>
      <c r="G85">
        <v>1.4429999600000001</v>
      </c>
      <c r="H85">
        <v>9.9000003020963209E+37</v>
      </c>
      <c r="J85" s="2">
        <f>TREND(Calibration!$A$2:$A$4,Calibration!$B$2:$B$4,C85)</f>
        <v>386.69206773653525</v>
      </c>
      <c r="K85" s="2">
        <f>TREND(Calibration!$A$2:$A$4,Calibration!$C$2:$C$4,E85)</f>
        <v>535.20914550670375</v>
      </c>
      <c r="L85" s="2">
        <f>TREND(Calibration!$A$2:$A$4,Calibration!$D$2:$D$4,G85)</f>
        <v>553.82934553088353</v>
      </c>
    </row>
    <row r="86" spans="1:12" x14ac:dyDescent="0.25">
      <c r="A86">
        <v>420091</v>
      </c>
      <c r="B86">
        <v>14.69499969</v>
      </c>
      <c r="C86">
        <v>0.60049998999999998</v>
      </c>
      <c r="D86">
        <v>569.60302734000004</v>
      </c>
      <c r="E86">
        <v>1.2848000500000001</v>
      </c>
      <c r="F86">
        <v>1369.0300293</v>
      </c>
      <c r="G86">
        <v>1.44410002</v>
      </c>
      <c r="H86">
        <v>9.9000003020963209E+37</v>
      </c>
      <c r="J86" s="2">
        <f>TREND(Calibration!$A$2:$A$4,Calibration!$B$2:$B$4,C86)</f>
        <v>385.03594810273302</v>
      </c>
      <c r="K86" s="2">
        <f>TREND(Calibration!$A$2:$A$4,Calibration!$C$2:$C$4,E86)</f>
        <v>500.0506632326809</v>
      </c>
      <c r="L86" s="2">
        <f>TREND(Calibration!$A$2:$A$4,Calibration!$D$2:$D$4,G86)</f>
        <v>554.28283312035717</v>
      </c>
    </row>
    <row r="87" spans="1:12" x14ac:dyDescent="0.25">
      <c r="A87">
        <v>425091</v>
      </c>
      <c r="B87">
        <v>14.57800007</v>
      </c>
      <c r="C87">
        <v>0.60210001000000002</v>
      </c>
      <c r="D87">
        <v>597.34100341999999</v>
      </c>
      <c r="E87">
        <v>1.3199000400000001</v>
      </c>
      <c r="F87">
        <v>9.9000003020963209E+37</v>
      </c>
      <c r="G87">
        <v>1.44350004</v>
      </c>
      <c r="H87">
        <v>9.9000003020963209E+37</v>
      </c>
      <c r="J87" s="2">
        <f>TREND(Calibration!$A$2:$A$4,Calibration!$B$2:$B$4,C87)</f>
        <v>386.01735369321767</v>
      </c>
      <c r="K87" s="2">
        <f>TREND(Calibration!$A$2:$A$4,Calibration!$C$2:$C$4,E87)</f>
        <v>514.25161117552761</v>
      </c>
      <c r="L87" s="2">
        <f>TREND(Calibration!$A$2:$A$4,Calibration!$D$2:$D$4,G87)</f>
        <v>554.03549798960762</v>
      </c>
    </row>
    <row r="88" spans="1:12" x14ac:dyDescent="0.25">
      <c r="A88">
        <v>430092</v>
      </c>
      <c r="B88">
        <v>14.51299953</v>
      </c>
      <c r="C88">
        <v>0.60430002000000005</v>
      </c>
      <c r="D88">
        <v>515.90002441000001</v>
      </c>
      <c r="E88">
        <v>1.2922999900000001</v>
      </c>
      <c r="F88">
        <v>9.9000003020963209E+37</v>
      </c>
      <c r="G88">
        <v>1.4414000499999999</v>
      </c>
      <c r="H88">
        <v>1220.8559570299999</v>
      </c>
      <c r="J88" s="2">
        <f>TREND(Calibration!$A$2:$A$4,Calibration!$B$2:$B$4,C88)</f>
        <v>387.36677564614467</v>
      </c>
      <c r="K88" s="2">
        <f>TREND(Calibration!$A$2:$A$4,Calibration!$C$2:$C$4,E88)</f>
        <v>503.08503040812661</v>
      </c>
      <c r="L88" s="2">
        <f>TREND(Calibration!$A$2:$A$4,Calibration!$D$2:$D$4,G88)</f>
        <v>553.16980029764636</v>
      </c>
    </row>
    <row r="89" spans="1:12" x14ac:dyDescent="0.25">
      <c r="A89">
        <v>435114</v>
      </c>
      <c r="B89">
        <v>14.40600014</v>
      </c>
      <c r="C89">
        <v>0.60430002000000005</v>
      </c>
      <c r="D89">
        <v>1331.08300781</v>
      </c>
      <c r="E89">
        <v>1.2528999999999999</v>
      </c>
      <c r="F89">
        <v>1037.36206055</v>
      </c>
      <c r="G89">
        <v>1.44239998</v>
      </c>
      <c r="H89">
        <v>9.9000003020963209E+37</v>
      </c>
      <c r="J89" s="2">
        <f>TREND(Calibration!$A$2:$A$4,Calibration!$B$2:$B$4,C89)</f>
        <v>387.36677564614467</v>
      </c>
      <c r="K89" s="2">
        <f>TREND(Calibration!$A$2:$A$4,Calibration!$C$2:$C$4,E89)</f>
        <v>487.14436470028221</v>
      </c>
      <c r="L89" s="2">
        <f>TREND(Calibration!$A$2:$A$4,Calibration!$D$2:$D$4,G89)</f>
        <v>553.58201040013387</v>
      </c>
    </row>
    <row r="90" spans="1:12" x14ac:dyDescent="0.25">
      <c r="A90">
        <v>440092</v>
      </c>
      <c r="B90">
        <v>14.42199993</v>
      </c>
      <c r="C90">
        <v>0.60159998999999997</v>
      </c>
      <c r="D90">
        <v>762.52502441000001</v>
      </c>
      <c r="E90">
        <v>1.21510005</v>
      </c>
      <c r="F90">
        <v>909.28497314000003</v>
      </c>
      <c r="G90">
        <v>1.4429999600000001</v>
      </c>
      <c r="H90">
        <v>9.9000003020963209E+37</v>
      </c>
      <c r="J90" s="2">
        <f>TREND(Calibration!$A$2:$A$4,Calibration!$B$2:$B$4,C90)</f>
        <v>385.71065601234233</v>
      </c>
      <c r="K90" s="2">
        <f>TREND(Calibration!$A$2:$A$4,Calibration!$C$2:$C$4,E90)</f>
        <v>471.85105201864877</v>
      </c>
      <c r="L90" s="2">
        <f>TREND(Calibration!$A$2:$A$4,Calibration!$D$2:$D$4,G90)</f>
        <v>553.82934553088353</v>
      </c>
    </row>
    <row r="91" spans="1:12" x14ac:dyDescent="0.25">
      <c r="A91">
        <v>445111</v>
      </c>
      <c r="B91">
        <v>14.44499969</v>
      </c>
      <c r="C91">
        <v>0.60159998999999997</v>
      </c>
      <c r="D91">
        <v>539.19097899999997</v>
      </c>
      <c r="E91">
        <v>1.2216000600000001</v>
      </c>
      <c r="F91">
        <v>1049.42004395</v>
      </c>
      <c r="G91">
        <v>1.4407999499999999</v>
      </c>
      <c r="H91">
        <v>9.9000003020963209E+37</v>
      </c>
      <c r="J91" s="2">
        <f>TREND(Calibration!$A$2:$A$4,Calibration!$B$2:$B$4,C91)</f>
        <v>385.71065601234233</v>
      </c>
      <c r="K91" s="2">
        <f>TREND(Calibration!$A$2:$A$4,Calibration!$C$2:$C$4,E91)</f>
        <v>474.48086198833778</v>
      </c>
      <c r="L91" s="2">
        <f>TREND(Calibration!$A$2:$A$4,Calibration!$D$2:$D$4,G91)</f>
        <v>552.9224156982217</v>
      </c>
    </row>
    <row r="92" spans="1:12" x14ac:dyDescent="0.25">
      <c r="A92">
        <v>450092</v>
      </c>
      <c r="B92">
        <v>14.43799973</v>
      </c>
      <c r="C92">
        <v>0.59729999</v>
      </c>
      <c r="D92">
        <v>1369.99401855</v>
      </c>
      <c r="E92">
        <v>1.2610000400000001</v>
      </c>
      <c r="F92">
        <v>562.62701416000004</v>
      </c>
      <c r="G92">
        <v>1.4414000499999999</v>
      </c>
      <c r="H92">
        <v>9.9000003020963209E+37</v>
      </c>
      <c r="J92" s="2">
        <f>TREND(Calibration!$A$2:$A$4,Calibration!$B$2:$B$4,C92)</f>
        <v>383.07316145659672</v>
      </c>
      <c r="K92" s="2">
        <f>TREND(Calibration!$A$2:$A$4,Calibration!$C$2:$C$4,E92)</f>
        <v>490.42152365032689</v>
      </c>
      <c r="L92" s="2">
        <f>TREND(Calibration!$A$2:$A$4,Calibration!$D$2:$D$4,G92)</f>
        <v>553.16980029764636</v>
      </c>
    </row>
    <row r="93" spans="1:12" x14ac:dyDescent="0.25">
      <c r="A93">
        <v>455091</v>
      </c>
      <c r="B93">
        <v>14.39000034</v>
      </c>
      <c r="C93">
        <v>0.59350002000000002</v>
      </c>
      <c r="D93">
        <v>9.9000003020963209E+37</v>
      </c>
      <c r="E93">
        <v>1.4900000099999999</v>
      </c>
      <c r="F93">
        <v>414.01501465000001</v>
      </c>
      <c r="G93">
        <v>1.4407999499999999</v>
      </c>
      <c r="H93">
        <v>9.9000003020963209E+37</v>
      </c>
      <c r="J93" s="2">
        <f>TREND(Calibration!$A$2:$A$4,Calibration!$B$2:$B$4,C93)</f>
        <v>380.74237071543473</v>
      </c>
      <c r="K93" s="2">
        <f>TREND(Calibration!$A$2:$A$4,Calibration!$C$2:$C$4,E93)</f>
        <v>583.07159713705596</v>
      </c>
      <c r="L93" s="2">
        <f>TREND(Calibration!$A$2:$A$4,Calibration!$D$2:$D$4,G93)</f>
        <v>552.9224156982217</v>
      </c>
    </row>
    <row r="94" spans="1:12" x14ac:dyDescent="0.25">
      <c r="A94">
        <v>460091</v>
      </c>
      <c r="B94">
        <v>14.338000299999999</v>
      </c>
      <c r="C94">
        <v>0.59189999000000004</v>
      </c>
      <c r="D94">
        <v>9.9000003020963209E+37</v>
      </c>
      <c r="E94">
        <v>1.2539999500000001</v>
      </c>
      <c r="F94">
        <v>-35.194999690000003</v>
      </c>
      <c r="G94">
        <v>1.4414000499999999</v>
      </c>
      <c r="H94">
        <v>9.9000003020963209E+37</v>
      </c>
      <c r="J94" s="2">
        <f>TREND(Calibration!$A$2:$A$4,Calibration!$B$2:$B$4,C94)</f>
        <v>379.76095899124181</v>
      </c>
      <c r="K94" s="2">
        <f>TREND(Calibration!$A$2:$A$4,Calibration!$C$2:$C$4,E94)</f>
        <v>487.58938855042396</v>
      </c>
      <c r="L94" s="2">
        <f>TREND(Calibration!$A$2:$A$4,Calibration!$D$2:$D$4,G94)</f>
        <v>553.16980029764636</v>
      </c>
    </row>
    <row r="95" spans="1:12" x14ac:dyDescent="0.25">
      <c r="A95">
        <v>465092</v>
      </c>
      <c r="B95">
        <v>14.18500042</v>
      </c>
      <c r="C95">
        <v>0.59780001999999999</v>
      </c>
      <c r="D95">
        <v>9.9000003020963209E+37</v>
      </c>
      <c r="E95">
        <v>1.22000003</v>
      </c>
      <c r="F95">
        <v>44.296001429999997</v>
      </c>
      <c r="G95">
        <v>1.4429999600000001</v>
      </c>
      <c r="H95">
        <v>9.9000003020963209E+37</v>
      </c>
      <c r="J95" s="2">
        <f>TREND(Calibration!$A$2:$A$4,Calibration!$B$2:$B$4,C95)</f>
        <v>383.37986527118034</v>
      </c>
      <c r="K95" s="2">
        <f>TREND(Calibration!$A$2:$A$4,Calibration!$C$2:$C$4,E95)</f>
        <v>473.83351300798211</v>
      </c>
      <c r="L95" s="2">
        <f>TREND(Calibration!$A$2:$A$4,Calibration!$D$2:$D$4,G95)</f>
        <v>553.82934553088353</v>
      </c>
    </row>
    <row r="96" spans="1:12" x14ac:dyDescent="0.25">
      <c r="A96">
        <v>470091</v>
      </c>
      <c r="B96">
        <v>14.097999570000001</v>
      </c>
      <c r="C96">
        <v>0.59460002000000001</v>
      </c>
      <c r="D96">
        <v>920.39202881000006</v>
      </c>
      <c r="E96">
        <v>1.34689999</v>
      </c>
      <c r="F96">
        <v>487.70001221000001</v>
      </c>
      <c r="G96">
        <v>1.44350004</v>
      </c>
      <c r="H96">
        <v>9.9000003020963209E+37</v>
      </c>
      <c r="J96" s="2">
        <f>TREND(Calibration!$A$2:$A$4,Calibration!$B$2:$B$4,C96)</f>
        <v>381.41707862504404</v>
      </c>
      <c r="K96" s="2">
        <f>TREND(Calibration!$A$2:$A$4,Calibration!$C$2:$C$4,E96)</f>
        <v>525.1754001683297</v>
      </c>
      <c r="L96" s="2">
        <f>TREND(Calibration!$A$2:$A$4,Calibration!$D$2:$D$4,G96)</f>
        <v>554.03549798960762</v>
      </c>
    </row>
    <row r="97" spans="1:12" x14ac:dyDescent="0.25">
      <c r="A97">
        <v>475091</v>
      </c>
      <c r="B97">
        <v>14.02000046</v>
      </c>
      <c r="C97">
        <v>0.60159998999999997</v>
      </c>
      <c r="D97">
        <v>804.50097656000003</v>
      </c>
      <c r="E97">
        <v>1.32579994</v>
      </c>
      <c r="F97">
        <v>822.14099121000004</v>
      </c>
      <c r="G97">
        <v>1.4407999499999999</v>
      </c>
      <c r="H97">
        <v>9.9000003020963209E+37</v>
      </c>
      <c r="J97" s="2">
        <f>TREND(Calibration!$A$2:$A$4,Calibration!$B$2:$B$4,C97)</f>
        <v>385.71065601234233</v>
      </c>
      <c r="K97" s="2">
        <f>TREND(Calibration!$A$2:$A$4,Calibration!$C$2:$C$4,E97)</f>
        <v>516.63862532476242</v>
      </c>
      <c r="L97" s="2">
        <f>TREND(Calibration!$A$2:$A$4,Calibration!$D$2:$D$4,G97)</f>
        <v>552.9224156982217</v>
      </c>
    </row>
    <row r="98" spans="1:12" x14ac:dyDescent="0.25">
      <c r="A98">
        <v>480091</v>
      </c>
      <c r="B98">
        <v>13.98400021</v>
      </c>
      <c r="C98">
        <v>0.60430002000000005</v>
      </c>
      <c r="D98">
        <v>368.36499022999999</v>
      </c>
      <c r="E98">
        <v>1.2971999599999999</v>
      </c>
      <c r="F98">
        <v>9.9000003020963209E+37</v>
      </c>
      <c r="G98">
        <v>1.4429999600000001</v>
      </c>
      <c r="H98">
        <v>9.9000003020963209E+37</v>
      </c>
      <c r="J98" s="2">
        <f>TREND(Calibration!$A$2:$A$4,Calibration!$B$2:$B$4,C98)</f>
        <v>387.36677564614467</v>
      </c>
      <c r="K98" s="2">
        <f>TREND(Calibration!$A$2:$A$4,Calibration!$C$2:$C$4,E98)</f>
        <v>505.06748735160465</v>
      </c>
      <c r="L98" s="2">
        <f>TREND(Calibration!$A$2:$A$4,Calibration!$D$2:$D$4,G98)</f>
        <v>553.82934553088353</v>
      </c>
    </row>
    <row r="99" spans="1:12" x14ac:dyDescent="0.25">
      <c r="A99">
        <v>485090</v>
      </c>
      <c r="B99">
        <v>14.010000229999999</v>
      </c>
      <c r="C99">
        <v>0.60430002000000005</v>
      </c>
      <c r="D99">
        <v>907.85797118999994</v>
      </c>
      <c r="E99">
        <v>1.3495999599999999</v>
      </c>
      <c r="F99">
        <v>9.9000003020963209E+37</v>
      </c>
      <c r="G99">
        <v>1.4419000099999999</v>
      </c>
      <c r="H99">
        <v>9.9000003020963209E+37</v>
      </c>
      <c r="J99" s="2">
        <f>TREND(Calibration!$A$2:$A$4,Calibration!$B$2:$B$4,C99)</f>
        <v>387.36677564614467</v>
      </c>
      <c r="K99" s="2">
        <f>TREND(Calibration!$A$2:$A$4,Calibration!$C$2:$C$4,E99)</f>
        <v>526.26776895297166</v>
      </c>
      <c r="L99" s="2">
        <f>TREND(Calibration!$A$2:$A$4,Calibration!$D$2:$D$4,G99)</f>
        <v>553.37590328769534</v>
      </c>
    </row>
    <row r="100" spans="1:12" x14ac:dyDescent="0.25">
      <c r="A100">
        <v>490091</v>
      </c>
      <c r="B100">
        <v>14.097999570000001</v>
      </c>
      <c r="C100">
        <v>0.61189996999999996</v>
      </c>
      <c r="D100">
        <v>637.28302001999998</v>
      </c>
      <c r="E100">
        <v>1.30369997</v>
      </c>
      <c r="F100">
        <v>9.9000003020963209E+37</v>
      </c>
      <c r="G100">
        <v>1.44029999</v>
      </c>
      <c r="H100">
        <v>1167.4460449200001</v>
      </c>
      <c r="J100" s="2">
        <f>TREND(Calibration!$A$2:$A$4,Calibration!$B$2:$B$4,C100)</f>
        <v>392.02836326217692</v>
      </c>
      <c r="K100" s="2">
        <f>TREND(Calibration!$A$2:$A$4,Calibration!$C$2:$C$4,E100)</f>
        <v>507.69729732129372</v>
      </c>
      <c r="L100" s="2">
        <f>TREND(Calibration!$A$2:$A$4,Calibration!$D$2:$D$4,G100)</f>
        <v>552.71631270817272</v>
      </c>
    </row>
    <row r="101" spans="1:12" x14ac:dyDescent="0.25">
      <c r="A101">
        <v>495089</v>
      </c>
      <c r="B101">
        <v>14.152999879999999</v>
      </c>
      <c r="C101">
        <v>0.61559998999999999</v>
      </c>
      <c r="D101">
        <v>774.31597899999997</v>
      </c>
      <c r="E101">
        <v>1.3042000499999999</v>
      </c>
      <c r="F101">
        <v>9.9000003020963209E+37</v>
      </c>
      <c r="G101">
        <v>1.4429999600000001</v>
      </c>
      <c r="H101">
        <v>9.9000003020963209E+37</v>
      </c>
      <c r="J101" s="2">
        <f>TREND(Calibration!$A$2:$A$4,Calibration!$B$2:$B$4,C101)</f>
        <v>394.29784758918851</v>
      </c>
      <c r="K101" s="2">
        <f>TREND(Calibration!$A$2:$A$4,Calibration!$C$2:$C$4,E101)</f>
        <v>507.89962245150764</v>
      </c>
      <c r="L101" s="2">
        <f>TREND(Calibration!$A$2:$A$4,Calibration!$D$2:$D$4,G101)</f>
        <v>553.82934553088353</v>
      </c>
    </row>
    <row r="102" spans="1:12" x14ac:dyDescent="0.25">
      <c r="A102">
        <v>500102</v>
      </c>
      <c r="B102">
        <v>14.21800041</v>
      </c>
      <c r="C102">
        <v>0.61460000000000004</v>
      </c>
      <c r="D102">
        <v>1001.50701904</v>
      </c>
      <c r="E102">
        <v>1.3042000499999999</v>
      </c>
      <c r="F102">
        <v>9.9000003020963209E+37</v>
      </c>
      <c r="G102">
        <v>1.44350004</v>
      </c>
      <c r="H102">
        <v>9.9000003020963209E+37</v>
      </c>
      <c r="J102" s="2">
        <f>TREND(Calibration!$A$2:$A$4,Calibration!$B$2:$B$4,C102)</f>
        <v>393.68448289597922</v>
      </c>
      <c r="K102" s="2">
        <f>TREND(Calibration!$A$2:$A$4,Calibration!$C$2:$C$4,E102)</f>
        <v>507.89962245150764</v>
      </c>
      <c r="L102" s="2">
        <f>TREND(Calibration!$A$2:$A$4,Calibration!$D$2:$D$4,G102)</f>
        <v>554.03549798960762</v>
      </c>
    </row>
    <row r="103" spans="1:12" x14ac:dyDescent="0.25">
      <c r="A103">
        <v>505090</v>
      </c>
      <c r="B103">
        <v>14.26299953</v>
      </c>
      <c r="C103">
        <v>0.61400001999999998</v>
      </c>
      <c r="D103">
        <v>1350.54003906</v>
      </c>
      <c r="E103">
        <v>1.30369997</v>
      </c>
      <c r="F103">
        <v>1226.7309570299999</v>
      </c>
      <c r="G103">
        <v>1.44029999</v>
      </c>
      <c r="H103">
        <v>9.9000003020963209E+37</v>
      </c>
      <c r="J103" s="2">
        <f>TREND(Calibration!$A$2:$A$4,Calibration!$B$2:$B$4,C103)</f>
        <v>393.31647266724519</v>
      </c>
      <c r="K103" s="2">
        <f>TREND(Calibration!$A$2:$A$4,Calibration!$C$2:$C$4,E103)</f>
        <v>507.69729732129372</v>
      </c>
      <c r="L103" s="2">
        <f>TREND(Calibration!$A$2:$A$4,Calibration!$D$2:$D$4,G103)</f>
        <v>552.71631270817272</v>
      </c>
    </row>
    <row r="104" spans="1:12" x14ac:dyDescent="0.25">
      <c r="A104">
        <v>510090</v>
      </c>
      <c r="B104">
        <v>14.317999840000001</v>
      </c>
      <c r="C104">
        <v>0.61780000000000002</v>
      </c>
      <c r="D104">
        <v>422.19500732</v>
      </c>
      <c r="E104">
        <v>1.2447999700000001</v>
      </c>
      <c r="F104">
        <v>1045.8370361299999</v>
      </c>
      <c r="G104">
        <v>1.44239998</v>
      </c>
      <c r="H104">
        <v>732.16601562000005</v>
      </c>
      <c r="J104" s="2">
        <f>TREND(Calibration!$A$2:$A$4,Calibration!$B$2:$B$4,C104)</f>
        <v>395.64726954211551</v>
      </c>
      <c r="K104" s="2">
        <f>TREND(Calibration!$A$2:$A$4,Calibration!$C$2:$C$4,E104)</f>
        <v>483.86720979609294</v>
      </c>
      <c r="L104" s="2">
        <f>TREND(Calibration!$A$2:$A$4,Calibration!$D$2:$D$4,G104)</f>
        <v>553.58201040013387</v>
      </c>
    </row>
    <row r="105" spans="1:12" x14ac:dyDescent="0.25">
      <c r="A105">
        <v>515089</v>
      </c>
      <c r="B105">
        <v>14.32800007</v>
      </c>
      <c r="C105">
        <v>0.61559998999999999</v>
      </c>
      <c r="D105">
        <v>1297.4260253899999</v>
      </c>
      <c r="E105">
        <v>1.4830000400000001</v>
      </c>
      <c r="F105">
        <v>578.14801024999997</v>
      </c>
      <c r="G105">
        <v>1.4429999600000001</v>
      </c>
      <c r="H105">
        <v>9.9000003020963209E+37</v>
      </c>
      <c r="J105" s="2">
        <f>TREND(Calibration!$A$2:$A$4,Calibration!$B$2:$B$4,C105)</f>
        <v>394.29784758918851</v>
      </c>
      <c r="K105" s="2">
        <f>TREND(Calibration!$A$2:$A$4,Calibration!$C$2:$C$4,E105)</f>
        <v>580.23951058741625</v>
      </c>
      <c r="L105" s="2">
        <f>TREND(Calibration!$A$2:$A$4,Calibration!$D$2:$D$4,G105)</f>
        <v>553.82934553088353</v>
      </c>
    </row>
    <row r="106" spans="1:12" x14ac:dyDescent="0.25">
      <c r="A106">
        <v>520089</v>
      </c>
      <c r="B106">
        <v>14.32800007</v>
      </c>
      <c r="C106">
        <v>0.62269998000000004</v>
      </c>
      <c r="D106">
        <v>981.03399658000001</v>
      </c>
      <c r="E106">
        <v>1.4078999800000001</v>
      </c>
      <c r="F106">
        <v>507.09399414000001</v>
      </c>
      <c r="G106">
        <v>1.44239998</v>
      </c>
      <c r="H106">
        <v>9.9000003020963209E+37</v>
      </c>
      <c r="J106" s="2">
        <f>TREND(Calibration!$A$2:$A$4,Calibration!$B$2:$B$4,C106)</f>
        <v>398.65277432659514</v>
      </c>
      <c r="K106" s="2">
        <f>TREND(Calibration!$A$2:$A$4,Calibration!$C$2:$C$4,E106)</f>
        <v>549.85511325383686</v>
      </c>
      <c r="L106" s="2">
        <f>TREND(Calibration!$A$2:$A$4,Calibration!$D$2:$D$4,G106)</f>
        <v>553.58201040013387</v>
      </c>
    </row>
    <row r="107" spans="1:12" x14ac:dyDescent="0.25">
      <c r="A107">
        <v>525089</v>
      </c>
      <c r="B107">
        <v>14.3409996</v>
      </c>
      <c r="C107">
        <v>0.61669998999999998</v>
      </c>
      <c r="D107">
        <v>1211.15197754</v>
      </c>
      <c r="E107">
        <v>1.2290999899999999</v>
      </c>
      <c r="F107">
        <v>195.56399536000001</v>
      </c>
      <c r="G107">
        <v>1.4397000099999999</v>
      </c>
      <c r="H107">
        <v>9.9000003020963209E+37</v>
      </c>
      <c r="J107" s="2">
        <f>TREND(Calibration!$A$2:$A$4,Calibration!$B$2:$B$4,C107)</f>
        <v>394.97255549879787</v>
      </c>
      <c r="K107" s="2">
        <f>TREND(Calibration!$A$2:$A$4,Calibration!$C$2:$C$4,E107)</f>
        <v>477.5152251179282</v>
      </c>
      <c r="L107" s="2">
        <f>TREND(Calibration!$A$2:$A$4,Calibration!$D$2:$D$4,G107)</f>
        <v>552.46897757742306</v>
      </c>
    </row>
    <row r="108" spans="1:12" x14ac:dyDescent="0.25">
      <c r="A108">
        <v>530090</v>
      </c>
      <c r="B108">
        <v>14.37699986</v>
      </c>
      <c r="C108">
        <v>0.61669998999999998</v>
      </c>
      <c r="D108">
        <v>9.9000003020963209E+37</v>
      </c>
      <c r="E108">
        <v>1.2209999600000001</v>
      </c>
      <c r="F108">
        <v>-73.51499939</v>
      </c>
      <c r="G108">
        <v>1.4407999499999999</v>
      </c>
      <c r="H108">
        <v>9.9000003020963209E+37</v>
      </c>
      <c r="J108" s="2">
        <f>TREND(Calibration!$A$2:$A$4,Calibration!$B$2:$B$4,C108)</f>
        <v>394.97255549879787</v>
      </c>
      <c r="K108" s="2">
        <f>TREND(Calibration!$A$2:$A$4,Calibration!$C$2:$C$4,E108)</f>
        <v>474.23807021373892</v>
      </c>
      <c r="L108" s="2">
        <f>TREND(Calibration!$A$2:$A$4,Calibration!$D$2:$D$4,G108)</f>
        <v>552.9224156982217</v>
      </c>
    </row>
    <row r="109" spans="1:12" x14ac:dyDescent="0.25">
      <c r="A109">
        <v>535089</v>
      </c>
      <c r="B109">
        <v>14.44499969</v>
      </c>
      <c r="C109">
        <v>0.61619997000000004</v>
      </c>
      <c r="D109">
        <v>1033.88098145</v>
      </c>
      <c r="E109">
        <v>1.20270002</v>
      </c>
      <c r="F109">
        <v>474.36801147</v>
      </c>
      <c r="G109">
        <v>1.44350004</v>
      </c>
      <c r="H109">
        <v>9.9000003020963209E+37</v>
      </c>
      <c r="J109" s="2">
        <f>TREND(Calibration!$A$2:$A$4,Calibration!$B$2:$B$4,C109)</f>
        <v>394.66585781792259</v>
      </c>
      <c r="K109" s="2">
        <f>TREND(Calibration!$A$2:$A$4,Calibration!$C$2:$C$4,E109)</f>
        <v>466.83417934946175</v>
      </c>
      <c r="L109" s="2">
        <f>TREND(Calibration!$A$2:$A$4,Calibration!$D$2:$D$4,G109)</f>
        <v>554.03549798960762</v>
      </c>
    </row>
    <row r="110" spans="1:12" x14ac:dyDescent="0.25">
      <c r="A110">
        <v>540091</v>
      </c>
      <c r="B110">
        <v>14.536000250000001</v>
      </c>
      <c r="C110">
        <v>0.61619997000000004</v>
      </c>
      <c r="D110">
        <v>862.81701659999999</v>
      </c>
      <c r="E110">
        <v>1.21399999</v>
      </c>
      <c r="F110">
        <v>608.24700928000004</v>
      </c>
      <c r="G110">
        <v>1.4429999600000001</v>
      </c>
      <c r="H110">
        <v>9.9000003020963209E+37</v>
      </c>
      <c r="J110" s="2">
        <f>TREND(Calibration!$A$2:$A$4,Calibration!$B$2:$B$4,C110)</f>
        <v>394.66585781792259</v>
      </c>
      <c r="K110" s="2">
        <f>TREND(Calibration!$A$2:$A$4,Calibration!$C$2:$C$4,E110)</f>
        <v>471.40598366409915</v>
      </c>
      <c r="L110" s="2">
        <f>TREND(Calibration!$A$2:$A$4,Calibration!$D$2:$D$4,G110)</f>
        <v>553.82934553088353</v>
      </c>
    </row>
    <row r="111" spans="1:12" x14ac:dyDescent="0.25">
      <c r="A111">
        <v>545105</v>
      </c>
      <c r="B111">
        <v>14.56200027</v>
      </c>
      <c r="C111">
        <v>0.61729997000000003</v>
      </c>
      <c r="D111">
        <v>9.9000003020963209E+37</v>
      </c>
      <c r="E111">
        <v>1.20159996</v>
      </c>
      <c r="F111">
        <v>179.00100707999999</v>
      </c>
      <c r="G111">
        <v>1.4429999600000001</v>
      </c>
      <c r="H111">
        <v>9.9000003020963209E+37</v>
      </c>
      <c r="J111" s="2">
        <f>TREND(Calibration!$A$2:$A$4,Calibration!$B$2:$B$4,C111)</f>
        <v>395.3405657275319</v>
      </c>
      <c r="K111" s="2">
        <f>TREND(Calibration!$A$2:$A$4,Calibration!$C$2:$C$4,E111)</f>
        <v>466.38911099491213</v>
      </c>
      <c r="L111" s="2">
        <f>TREND(Calibration!$A$2:$A$4,Calibration!$D$2:$D$4,G111)</f>
        <v>553.82934553088353</v>
      </c>
    </row>
    <row r="112" spans="1:12" x14ac:dyDescent="0.25">
      <c r="A112">
        <v>550090</v>
      </c>
      <c r="B112">
        <v>14.68500042</v>
      </c>
      <c r="C112">
        <v>0.62099998999999995</v>
      </c>
      <c r="D112">
        <v>979.66497803000004</v>
      </c>
      <c r="E112">
        <v>1.20480001</v>
      </c>
      <c r="F112">
        <v>902.44097899999997</v>
      </c>
      <c r="G112">
        <v>1.44029999</v>
      </c>
      <c r="H112">
        <v>1319.2039794899999</v>
      </c>
      <c r="J112" s="2">
        <f>TREND(Calibration!$A$2:$A$4,Calibration!$B$2:$B$4,C112)</f>
        <v>397.61005005454348</v>
      </c>
      <c r="K112" s="2">
        <f>TREND(Calibration!$A$2:$A$4,Calibration!$C$2:$C$4,E112)</f>
        <v>467.68380490976813</v>
      </c>
      <c r="L112" s="2">
        <f>TREND(Calibration!$A$2:$A$4,Calibration!$D$2:$D$4,G112)</f>
        <v>552.71631270817272</v>
      </c>
    </row>
    <row r="113" spans="1:12" x14ac:dyDescent="0.25">
      <c r="A113">
        <v>555089</v>
      </c>
      <c r="B113">
        <v>14.73700047</v>
      </c>
      <c r="C113">
        <v>0.62370002000000002</v>
      </c>
      <c r="D113">
        <v>1050.72497559</v>
      </c>
      <c r="E113">
        <v>1.23889995</v>
      </c>
      <c r="F113">
        <v>818.15301513999998</v>
      </c>
      <c r="G113">
        <v>1.44029999</v>
      </c>
      <c r="H113">
        <v>9.9000003020963209E+37</v>
      </c>
      <c r="J113" s="2">
        <f>TREND(Calibration!$A$2:$A$4,Calibration!$B$2:$B$4,C113)</f>
        <v>399.26616968834577</v>
      </c>
      <c r="K113" s="2">
        <f>TREND(Calibration!$A$2:$A$4,Calibration!$C$2:$C$4,E113)</f>
        <v>481.48014709659486</v>
      </c>
      <c r="L113" s="2">
        <f>TREND(Calibration!$A$2:$A$4,Calibration!$D$2:$D$4,G113)</f>
        <v>552.71631270817272</v>
      </c>
    </row>
    <row r="114" spans="1:12" x14ac:dyDescent="0.25">
      <c r="A114">
        <v>560091</v>
      </c>
      <c r="B114">
        <v>14.72399998</v>
      </c>
      <c r="C114">
        <v>0.61559998999999999</v>
      </c>
      <c r="D114">
        <v>9.9000003020963209E+37</v>
      </c>
      <c r="E114">
        <v>1.30739999</v>
      </c>
      <c r="F114">
        <v>422.88500977000001</v>
      </c>
      <c r="G114">
        <v>1.4397000099999999</v>
      </c>
      <c r="H114">
        <v>9.9000003020963209E+37</v>
      </c>
      <c r="J114" s="2">
        <f>TREND(Calibration!$A$2:$A$4,Calibration!$B$2:$B$4,C114)</f>
        <v>394.29784758918851</v>
      </c>
      <c r="K114" s="2">
        <f>TREND(Calibration!$A$2:$A$4,Calibration!$C$2:$C$4,E114)</f>
        <v>509.19427186195571</v>
      </c>
      <c r="L114" s="2">
        <f>TREND(Calibration!$A$2:$A$4,Calibration!$D$2:$D$4,G114)</f>
        <v>552.46897757742306</v>
      </c>
    </row>
    <row r="115" spans="1:12" x14ac:dyDescent="0.25">
      <c r="A115">
        <v>565104</v>
      </c>
      <c r="B115">
        <v>14.71700001</v>
      </c>
      <c r="C115">
        <v>0.61400001999999998</v>
      </c>
      <c r="D115">
        <v>1193.9639892600001</v>
      </c>
      <c r="E115">
        <v>1.3334000100000001</v>
      </c>
      <c r="F115">
        <v>480.04901123000002</v>
      </c>
      <c r="G115">
        <v>1.44410002</v>
      </c>
      <c r="H115">
        <v>9.9000003020963209E+37</v>
      </c>
      <c r="J115" s="2">
        <f>TREND(Calibration!$A$2:$A$4,Calibration!$B$2:$B$4,C115)</f>
        <v>393.31647266724519</v>
      </c>
      <c r="K115" s="2">
        <f>TREND(Calibration!$A$2:$A$4,Calibration!$C$2:$C$4,E115)</f>
        <v>519.71350364900104</v>
      </c>
      <c r="L115" s="2">
        <f>TREND(Calibration!$A$2:$A$4,Calibration!$D$2:$D$4,G115)</f>
        <v>554.28283312035717</v>
      </c>
    </row>
    <row r="116" spans="1:12" x14ac:dyDescent="0.25">
      <c r="A116">
        <v>570091</v>
      </c>
      <c r="B116">
        <v>14.73400021</v>
      </c>
      <c r="C116">
        <v>0.62099998999999995</v>
      </c>
      <c r="D116">
        <v>558.12902831999997</v>
      </c>
      <c r="E116">
        <v>1.3047000200000001</v>
      </c>
      <c r="F116">
        <v>9.9000003020963209E+37</v>
      </c>
      <c r="G116">
        <v>1.4419000099999999</v>
      </c>
      <c r="H116">
        <v>1099.54394531</v>
      </c>
      <c r="J116" s="2">
        <f>TREND(Calibration!$A$2:$A$4,Calibration!$B$2:$B$4,C116)</f>
        <v>397.61005005454348</v>
      </c>
      <c r="K116" s="2">
        <f>TREND(Calibration!$A$2:$A$4,Calibration!$C$2:$C$4,E116)</f>
        <v>508.10190307731364</v>
      </c>
      <c r="L116" s="2">
        <f>TREND(Calibration!$A$2:$A$4,Calibration!$D$2:$D$4,G116)</f>
        <v>553.37590328769534</v>
      </c>
    </row>
    <row r="117" spans="1:12" x14ac:dyDescent="0.25">
      <c r="A117">
        <v>575089</v>
      </c>
      <c r="B117">
        <v>14.635999679999999</v>
      </c>
      <c r="C117">
        <v>0.60919999999999996</v>
      </c>
      <c r="D117">
        <v>9.9000003020963209E+37</v>
      </c>
      <c r="E117">
        <v>1.25339997</v>
      </c>
      <c r="F117">
        <v>567.56201171999999</v>
      </c>
      <c r="G117">
        <v>1.44239998</v>
      </c>
      <c r="H117">
        <v>9.9000003020963209E+37</v>
      </c>
      <c r="J117" s="2">
        <f>TREND(Calibration!$A$2:$A$4,Calibration!$B$2:$B$4,C117)</f>
        <v>390.37228043062424</v>
      </c>
      <c r="K117" s="2">
        <f>TREND(Calibration!$A$2:$A$4,Calibration!$C$2:$C$4,E117)</f>
        <v>487.34664532608826</v>
      </c>
      <c r="L117" s="2">
        <f>TREND(Calibration!$A$2:$A$4,Calibration!$D$2:$D$4,G117)</f>
        <v>553.58201040013387</v>
      </c>
    </row>
    <row r="118" spans="1:12" x14ac:dyDescent="0.25">
      <c r="A118">
        <v>580090</v>
      </c>
      <c r="B118">
        <v>14.614000320000001</v>
      </c>
      <c r="C118">
        <v>0.61400001999999998</v>
      </c>
      <c r="D118">
        <v>365.62899779999998</v>
      </c>
      <c r="E118">
        <v>1.21560001</v>
      </c>
      <c r="F118">
        <v>9.9000003020963209E+37</v>
      </c>
      <c r="G118">
        <v>1.4407999499999999</v>
      </c>
      <c r="H118">
        <v>1301.98205566</v>
      </c>
      <c r="J118" s="2">
        <f>TREND(Calibration!$A$2:$A$4,Calibration!$B$2:$B$4,C118)</f>
        <v>393.31647266724519</v>
      </c>
      <c r="K118" s="2">
        <f>TREND(Calibration!$A$2:$A$4,Calibration!$C$2:$C$4,E118)</f>
        <v>472.05332859859948</v>
      </c>
      <c r="L118" s="2">
        <f>TREND(Calibration!$A$2:$A$4,Calibration!$D$2:$D$4,G118)</f>
        <v>552.9224156982217</v>
      </c>
    </row>
    <row r="119" spans="1:12" x14ac:dyDescent="0.25">
      <c r="A119">
        <v>585090</v>
      </c>
      <c r="B119">
        <v>14.545000079999999</v>
      </c>
      <c r="C119">
        <v>0.61510003000000002</v>
      </c>
      <c r="D119">
        <v>9.9000003020963209E+37</v>
      </c>
      <c r="E119">
        <v>1.2113000199999999</v>
      </c>
      <c r="F119">
        <v>1005.190979</v>
      </c>
      <c r="G119">
        <v>1.4419000099999999</v>
      </c>
      <c r="H119">
        <v>9.9000003020963209E+37</v>
      </c>
      <c r="J119" s="2">
        <f>TREND(Calibration!$A$2:$A$4,Calibration!$B$2:$B$4,C119)</f>
        <v>393.99118671056283</v>
      </c>
      <c r="K119" s="2">
        <f>TREND(Calibration!$A$2:$A$4,Calibration!$C$2:$C$4,E119)</f>
        <v>470.31361487945708</v>
      </c>
      <c r="L119" s="2">
        <f>TREND(Calibration!$A$2:$A$4,Calibration!$D$2:$D$4,G119)</f>
        <v>553.37590328769534</v>
      </c>
    </row>
    <row r="120" spans="1:12" x14ac:dyDescent="0.25">
      <c r="A120">
        <v>590229</v>
      </c>
      <c r="B120">
        <v>14.50300026</v>
      </c>
      <c r="C120">
        <v>0.61619997000000004</v>
      </c>
      <c r="D120">
        <v>644.36199951000003</v>
      </c>
      <c r="E120">
        <v>1.19560003</v>
      </c>
      <c r="F120">
        <v>1229.72595215</v>
      </c>
      <c r="G120">
        <v>1.4419000099999999</v>
      </c>
      <c r="H120">
        <v>9.9000003020963209E+37</v>
      </c>
      <c r="J120" s="2">
        <f>TREND(Calibration!$A$2:$A$4,Calibration!$B$2:$B$4,C120)</f>
        <v>394.66585781792259</v>
      </c>
      <c r="K120" s="2">
        <f>TREND(Calibration!$A$2:$A$4,Calibration!$C$2:$C$4,E120)</f>
        <v>463.96162615543716</v>
      </c>
      <c r="L120" s="2">
        <f>TREND(Calibration!$A$2:$A$4,Calibration!$D$2:$D$4,G120)</f>
        <v>553.37590328769534</v>
      </c>
    </row>
    <row r="121" spans="1:12" x14ac:dyDescent="0.25">
      <c r="A121">
        <v>595092</v>
      </c>
      <c r="B121">
        <v>14.489999770000001</v>
      </c>
      <c r="C121">
        <v>0.60919999999999996</v>
      </c>
      <c r="D121">
        <v>742.54498291000004</v>
      </c>
      <c r="E121">
        <v>1.21940005</v>
      </c>
      <c r="F121">
        <v>1021.87902832</v>
      </c>
      <c r="G121">
        <v>1.44239998</v>
      </c>
      <c r="H121">
        <v>9.9000003020963209E+37</v>
      </c>
      <c r="J121" s="2">
        <f>TREND(Calibration!$A$2:$A$4,Calibration!$B$2:$B$4,C121)</f>
        <v>390.37228043062424</v>
      </c>
      <c r="K121" s="2">
        <f>TREND(Calibration!$A$2:$A$4,Calibration!$C$2:$C$4,E121)</f>
        <v>473.59076978364641</v>
      </c>
      <c r="L121" s="2">
        <f>TREND(Calibration!$A$2:$A$4,Calibration!$D$2:$D$4,G121)</f>
        <v>553.58201040013387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14.48700047</v>
      </c>
      <c r="C2">
        <v>0.62159997</v>
      </c>
      <c r="D2">
        <v>329.89898682</v>
      </c>
      <c r="E2">
        <v>1.3107000600000001</v>
      </c>
      <c r="F2">
        <v>9.9000003020963209E+37</v>
      </c>
      <c r="G2">
        <v>1.4419000099999999</v>
      </c>
      <c r="H2">
        <v>9.9000003020963209E+37</v>
      </c>
      <c r="J2" s="2">
        <f>TREND(Calibration!$A$2:$A$4,Calibration!$B$2:$B$4,C2)</f>
        <v>397.9780602832775</v>
      </c>
      <c r="K2" s="2">
        <f>TREND(Calibration!$A$2:$A$4,Calibration!$C$2:$C$4,E2)</f>
        <v>510.52943242119659</v>
      </c>
      <c r="L2" s="2">
        <f>TREND(Calibration!$A$2:$A$4,Calibration!$D$2:$D$4,G2)</f>
        <v>553.37590328769534</v>
      </c>
      <c r="N2" s="2">
        <f>AVERAGE(J2:J121)</f>
        <v>393.24183474040007</v>
      </c>
    </row>
    <row r="3" spans="1:14" x14ac:dyDescent="0.25">
      <c r="A3">
        <v>5075</v>
      </c>
      <c r="B3">
        <v>14.42500019</v>
      </c>
      <c r="C3">
        <v>0.62209999999999999</v>
      </c>
      <c r="D3">
        <v>999.08599853999999</v>
      </c>
      <c r="E3">
        <v>1.2355999900000001</v>
      </c>
      <c r="F3">
        <v>9.9000003020963209E+37</v>
      </c>
      <c r="G3">
        <v>1.4457000499999999</v>
      </c>
      <c r="H3">
        <v>9.9000003020963209E+37</v>
      </c>
      <c r="J3" s="2">
        <f>TREND(Calibration!$A$2:$A$4,Calibration!$B$2:$B$4,C3)</f>
        <v>398.28476409786111</v>
      </c>
      <c r="K3" s="2">
        <f>TREND(Calibration!$A$2:$A$4,Calibration!$C$2:$C$4,E3)</f>
        <v>480.14503104176191</v>
      </c>
      <c r="L3" s="2">
        <f>TREND(Calibration!$A$2:$A$4,Calibration!$D$2:$D$4,G3)</f>
        <v>554.94242782226934</v>
      </c>
    </row>
    <row r="4" spans="1:14" x14ac:dyDescent="0.25">
      <c r="A4">
        <v>10076</v>
      </c>
      <c r="B4">
        <v>14.37300014</v>
      </c>
      <c r="C4">
        <v>0.62</v>
      </c>
      <c r="D4">
        <v>967.69299316000001</v>
      </c>
      <c r="E4">
        <v>1.18920004</v>
      </c>
      <c r="F4">
        <v>1071.5930175799999</v>
      </c>
      <c r="G4">
        <v>1.44350004</v>
      </c>
      <c r="H4">
        <v>9.9000003020963209E+37</v>
      </c>
      <c r="J4" s="2">
        <f>TREND(Calibration!$A$2:$A$4,Calibration!$B$2:$B$4,C4)</f>
        <v>396.99668536133419</v>
      </c>
      <c r="K4" s="2">
        <f>TREND(Calibration!$A$2:$A$4,Calibration!$C$2:$C$4,E4)</f>
        <v>461.37228283013309</v>
      </c>
      <c r="L4" s="2">
        <f>TREND(Calibration!$A$2:$A$4,Calibration!$D$2:$D$4,G4)</f>
        <v>554.03549798960762</v>
      </c>
    </row>
    <row r="5" spans="1:14" x14ac:dyDescent="0.25">
      <c r="A5">
        <v>15077</v>
      </c>
      <c r="B5">
        <v>14.25300026</v>
      </c>
      <c r="C5">
        <v>0.61890000000000001</v>
      </c>
      <c r="D5">
        <v>1355.7619628899999</v>
      </c>
      <c r="E5">
        <v>1.41540003</v>
      </c>
      <c r="F5">
        <v>1139.93395996</v>
      </c>
      <c r="G5">
        <v>1.4457000499999999</v>
      </c>
      <c r="H5">
        <v>9.9000003020963209E+37</v>
      </c>
      <c r="J5" s="2">
        <f>TREND(Calibration!$A$2:$A$4,Calibration!$B$2:$B$4,C5)</f>
        <v>396.32197745172482</v>
      </c>
      <c r="K5" s="2">
        <f>TREND(Calibration!$A$2:$A$4,Calibration!$C$2:$C$4,E5)</f>
        <v>552.8895249336905</v>
      </c>
      <c r="L5" s="2">
        <f>TREND(Calibration!$A$2:$A$4,Calibration!$D$2:$D$4,G5)</f>
        <v>554.94242782226934</v>
      </c>
    </row>
    <row r="6" spans="1:14" x14ac:dyDescent="0.25">
      <c r="A6">
        <v>20078</v>
      </c>
      <c r="B6">
        <v>14.14299965</v>
      </c>
      <c r="C6">
        <v>0.61940002000000005</v>
      </c>
      <c r="D6">
        <v>872.80603026999995</v>
      </c>
      <c r="E6">
        <v>1.1680999999999999</v>
      </c>
      <c r="F6">
        <v>944.61297606999995</v>
      </c>
      <c r="G6">
        <v>1.4445999899999999</v>
      </c>
      <c r="H6">
        <v>9.9000003020963209E+37</v>
      </c>
      <c r="J6" s="2">
        <f>TREND(Calibration!$A$2:$A$4,Calibration!$B$2:$B$4,C6)</f>
        <v>396.62867513260022</v>
      </c>
      <c r="K6" s="2">
        <f>TREND(Calibration!$A$2:$A$4,Calibration!$C$2:$C$4,E6)</f>
        <v>452.83551203242104</v>
      </c>
      <c r="L6" s="2">
        <f>TREND(Calibration!$A$2:$A$4,Calibration!$D$2:$D$4,G6)</f>
        <v>554.4889402327957</v>
      </c>
    </row>
    <row r="7" spans="1:14" x14ac:dyDescent="0.25">
      <c r="A7">
        <v>25078</v>
      </c>
      <c r="B7">
        <v>14.055999760000001</v>
      </c>
      <c r="C7">
        <v>0.61619997000000004</v>
      </c>
      <c r="D7">
        <v>613.76202393000005</v>
      </c>
      <c r="E7">
        <v>1.1772999799999999</v>
      </c>
      <c r="F7">
        <v>694.06402588000003</v>
      </c>
      <c r="G7">
        <v>1.44350004</v>
      </c>
      <c r="H7">
        <v>9.9000003020963209E+37</v>
      </c>
      <c r="J7" s="2">
        <f>TREND(Calibration!$A$2:$A$4,Calibration!$B$2:$B$4,C7)</f>
        <v>394.66585781792259</v>
      </c>
      <c r="K7" s="2">
        <f>TREND(Calibration!$A$2:$A$4,Calibration!$C$2:$C$4,E7)</f>
        <v>456.55769078675206</v>
      </c>
      <c r="L7" s="2">
        <f>TREND(Calibration!$A$2:$A$4,Calibration!$D$2:$D$4,G7)</f>
        <v>554.03549798960762</v>
      </c>
    </row>
    <row r="8" spans="1:14" x14ac:dyDescent="0.25">
      <c r="A8">
        <v>30080</v>
      </c>
      <c r="B8">
        <v>13.960000040000001</v>
      </c>
      <c r="C8">
        <v>0.61290001999999999</v>
      </c>
      <c r="D8">
        <v>1119.8959960899999</v>
      </c>
      <c r="E8">
        <v>1.16540003</v>
      </c>
      <c r="F8">
        <v>267.63598632999998</v>
      </c>
      <c r="G8">
        <v>1.44239998</v>
      </c>
      <c r="H8">
        <v>9.9000003020963209E+37</v>
      </c>
      <c r="J8" s="2">
        <f>TREND(Calibration!$A$2:$A$4,Calibration!$B$2:$B$4,C8)</f>
        <v>392.64176475763583</v>
      </c>
      <c r="K8" s="2">
        <f>TREND(Calibration!$A$2:$A$4,Calibration!$C$2:$C$4,E8)</f>
        <v>451.74314324777902</v>
      </c>
      <c r="L8" s="2">
        <f>TREND(Calibration!$A$2:$A$4,Calibration!$D$2:$D$4,G8)</f>
        <v>553.58201040013387</v>
      </c>
    </row>
    <row r="9" spans="1:14" x14ac:dyDescent="0.25">
      <c r="A9">
        <v>35079</v>
      </c>
      <c r="B9">
        <v>13.940999980000001</v>
      </c>
      <c r="C9">
        <v>0.61510003000000002</v>
      </c>
      <c r="D9">
        <v>526.46197510000002</v>
      </c>
      <c r="E9">
        <v>1.1724000000000001</v>
      </c>
      <c r="F9">
        <v>965.25201416000004</v>
      </c>
      <c r="G9">
        <v>1.44239998</v>
      </c>
      <c r="H9">
        <v>1319.2530517600001</v>
      </c>
      <c r="J9" s="2">
        <f>TREND(Calibration!$A$2:$A$4,Calibration!$B$2:$B$4,C9)</f>
        <v>393.99118671056283</v>
      </c>
      <c r="K9" s="2">
        <f>TREND(Calibration!$A$2:$A$4,Calibration!$C$2:$C$4,E9)</f>
        <v>454.57522979741879</v>
      </c>
      <c r="L9" s="2">
        <f>TREND(Calibration!$A$2:$A$4,Calibration!$D$2:$D$4,G9)</f>
        <v>553.58201040013387</v>
      </c>
    </row>
    <row r="10" spans="1:14" x14ac:dyDescent="0.25">
      <c r="A10">
        <v>40087</v>
      </c>
      <c r="B10">
        <v>13.95699978</v>
      </c>
      <c r="C10">
        <v>0.61080003000000005</v>
      </c>
      <c r="D10">
        <v>9.9000003020963209E+37</v>
      </c>
      <c r="E10">
        <v>1.2129000400000001</v>
      </c>
      <c r="F10">
        <v>70.416000370000006</v>
      </c>
      <c r="G10">
        <v>1.44350004</v>
      </c>
      <c r="H10">
        <v>9.9000003020963209E+37</v>
      </c>
      <c r="J10" s="2">
        <f>TREND(Calibration!$A$2:$A$4,Calibration!$B$2:$B$4,C10)</f>
        <v>391.35369215481722</v>
      </c>
      <c r="K10" s="2">
        <f>TREND(Calibration!$A$2:$A$4,Calibration!$C$2:$C$4,E10)</f>
        <v>470.96095981395752</v>
      </c>
      <c r="L10" s="2">
        <f>TREND(Calibration!$A$2:$A$4,Calibration!$D$2:$D$4,G10)</f>
        <v>554.03549798960762</v>
      </c>
    </row>
    <row r="11" spans="1:14" x14ac:dyDescent="0.25">
      <c r="A11">
        <v>45080</v>
      </c>
      <c r="B11">
        <v>14.03100014</v>
      </c>
      <c r="C11">
        <v>0.60540002999999998</v>
      </c>
      <c r="D11">
        <v>783.28002930000002</v>
      </c>
      <c r="E11">
        <v>1.20809996</v>
      </c>
      <c r="F11">
        <v>671.95697021000001</v>
      </c>
      <c r="G11">
        <v>1.44239998</v>
      </c>
      <c r="H11">
        <v>9.9000003020963209E+37</v>
      </c>
      <c r="J11" s="2">
        <f>TREND(Calibration!$A$2:$A$4,Calibration!$B$2:$B$4,C11)</f>
        <v>388.04148968946225</v>
      </c>
      <c r="K11" s="2">
        <f>TREND(Calibration!$A$2:$A$4,Calibration!$C$2:$C$4,E11)</f>
        <v>469.01891691874584</v>
      </c>
      <c r="L11" s="2">
        <f>TREND(Calibration!$A$2:$A$4,Calibration!$D$2:$D$4,G11)</f>
        <v>553.58201040013387</v>
      </c>
    </row>
    <row r="12" spans="1:14" x14ac:dyDescent="0.25">
      <c r="A12">
        <v>50081</v>
      </c>
      <c r="B12">
        <v>14.085000040000001</v>
      </c>
      <c r="C12">
        <v>0.60860002000000002</v>
      </c>
      <c r="D12">
        <v>1312.8170166</v>
      </c>
      <c r="E12">
        <v>1.23670006</v>
      </c>
      <c r="F12">
        <v>534.47198486000002</v>
      </c>
      <c r="G12">
        <v>1.4419000099999999</v>
      </c>
      <c r="H12">
        <v>9.9000003020963209E+37</v>
      </c>
      <c r="J12" s="2">
        <f>TREND(Calibration!$A$2:$A$4,Calibration!$B$2:$B$4,C12)</f>
        <v>390.00427020189028</v>
      </c>
      <c r="K12" s="2">
        <f>TREND(Calibration!$A$2:$A$4,Calibration!$C$2:$C$4,E12)</f>
        <v>480.59010344216676</v>
      </c>
      <c r="L12" s="2">
        <f>TREND(Calibration!$A$2:$A$4,Calibration!$D$2:$D$4,G12)</f>
        <v>553.37590328769534</v>
      </c>
    </row>
    <row r="13" spans="1:14" x14ac:dyDescent="0.25">
      <c r="A13">
        <v>55081</v>
      </c>
      <c r="B13">
        <v>14.09399986</v>
      </c>
      <c r="C13">
        <v>0.61080003000000005</v>
      </c>
      <c r="D13">
        <v>1181.4649658200001</v>
      </c>
      <c r="E13">
        <v>1.1848000299999999</v>
      </c>
      <c r="F13">
        <v>697.91198729999996</v>
      </c>
      <c r="G13">
        <v>1.4414000499999999</v>
      </c>
      <c r="H13">
        <v>9.9000003020963209E+37</v>
      </c>
      <c r="J13" s="2">
        <f>TREND(Calibration!$A$2:$A$4,Calibration!$B$2:$B$4,C13)</f>
        <v>391.35369215481722</v>
      </c>
      <c r="K13" s="2">
        <f>TREND(Calibration!$A$2:$A$4,Calibration!$C$2:$C$4,E13)</f>
        <v>459.5921024666057</v>
      </c>
      <c r="L13" s="2">
        <f>TREND(Calibration!$A$2:$A$4,Calibration!$D$2:$D$4,G13)</f>
        <v>553.16980029764636</v>
      </c>
    </row>
    <row r="14" spans="1:14" x14ac:dyDescent="0.25">
      <c r="A14">
        <v>60081</v>
      </c>
      <c r="B14">
        <v>14.10700035</v>
      </c>
      <c r="C14">
        <v>0.60860002000000002</v>
      </c>
      <c r="D14">
        <v>761.06799316000001</v>
      </c>
      <c r="E14">
        <v>1.16540003</v>
      </c>
      <c r="F14">
        <v>977.57299805000002</v>
      </c>
      <c r="G14">
        <v>1.4429999600000001</v>
      </c>
      <c r="H14">
        <v>9.9000003020963209E+37</v>
      </c>
      <c r="J14" s="2">
        <f>TREND(Calibration!$A$2:$A$4,Calibration!$B$2:$B$4,C14)</f>
        <v>390.00427020189028</v>
      </c>
      <c r="K14" s="2">
        <f>TREND(Calibration!$A$2:$A$4,Calibration!$C$2:$C$4,E14)</f>
        <v>451.74314324777902</v>
      </c>
      <c r="L14" s="2">
        <f>TREND(Calibration!$A$2:$A$4,Calibration!$D$2:$D$4,G14)</f>
        <v>553.82934553088353</v>
      </c>
    </row>
    <row r="15" spans="1:14" x14ac:dyDescent="0.25">
      <c r="A15">
        <v>65082</v>
      </c>
      <c r="B15">
        <v>14.11100006</v>
      </c>
      <c r="C15">
        <v>0.60540002999999998</v>
      </c>
      <c r="D15">
        <v>604.26098633000004</v>
      </c>
      <c r="E15">
        <v>1.16159999</v>
      </c>
      <c r="F15">
        <v>1048.5610351600001</v>
      </c>
      <c r="G15">
        <v>1.4414000499999999</v>
      </c>
      <c r="H15">
        <v>9.9000003020963209E+37</v>
      </c>
      <c r="J15" s="2">
        <f>TREND(Calibration!$A$2:$A$4,Calibration!$B$2:$B$4,C15)</f>
        <v>388.04148968946225</v>
      </c>
      <c r="K15" s="2">
        <f>TREND(Calibration!$A$2:$A$4,Calibration!$C$2:$C$4,E15)</f>
        <v>450.20570206273209</v>
      </c>
      <c r="L15" s="2">
        <f>TREND(Calibration!$A$2:$A$4,Calibration!$D$2:$D$4,G15)</f>
        <v>553.16980029764636</v>
      </c>
    </row>
    <row r="16" spans="1:14" x14ac:dyDescent="0.25">
      <c r="A16">
        <v>70082</v>
      </c>
      <c r="B16">
        <v>14.08199978</v>
      </c>
      <c r="C16">
        <v>0.60919999999999996</v>
      </c>
      <c r="D16">
        <v>615.57598876999998</v>
      </c>
      <c r="E16">
        <v>1.15840006</v>
      </c>
      <c r="F16">
        <v>880.89898682</v>
      </c>
      <c r="G16">
        <v>1.4419000099999999</v>
      </c>
      <c r="H16">
        <v>9.9000003020963209E+37</v>
      </c>
      <c r="J16" s="2">
        <f>TREND(Calibration!$A$2:$A$4,Calibration!$B$2:$B$4,C16)</f>
        <v>390.37228043062424</v>
      </c>
      <c r="K16" s="2">
        <f>TREND(Calibration!$A$2:$A$4,Calibration!$C$2:$C$4,E16)</f>
        <v>448.9110566981393</v>
      </c>
      <c r="L16" s="2">
        <f>TREND(Calibration!$A$2:$A$4,Calibration!$D$2:$D$4,G16)</f>
        <v>553.37590328769534</v>
      </c>
    </row>
    <row r="17" spans="1:12" x14ac:dyDescent="0.25">
      <c r="A17">
        <v>75083</v>
      </c>
      <c r="B17">
        <v>14.067999840000001</v>
      </c>
      <c r="C17">
        <v>0.61189996999999996</v>
      </c>
      <c r="D17">
        <v>605.78802489999998</v>
      </c>
      <c r="E17">
        <v>1.153</v>
      </c>
      <c r="F17">
        <v>651.60302734000004</v>
      </c>
      <c r="G17">
        <v>1.4445999899999999</v>
      </c>
      <c r="H17">
        <v>9.9000003020963209E+37</v>
      </c>
      <c r="J17" s="2">
        <f>TREND(Calibration!$A$2:$A$4,Calibration!$B$2:$B$4,C17)</f>
        <v>392.02836326217692</v>
      </c>
      <c r="K17" s="2">
        <f>TREND(Calibration!$A$2:$A$4,Calibration!$C$2:$C$4,E17)</f>
        <v>446.72627057859205</v>
      </c>
      <c r="L17" s="2">
        <f>TREND(Calibration!$A$2:$A$4,Calibration!$D$2:$D$4,G17)</f>
        <v>554.4889402327957</v>
      </c>
    </row>
    <row r="18" spans="1:12" x14ac:dyDescent="0.25">
      <c r="A18">
        <v>80083</v>
      </c>
      <c r="B18">
        <v>14.102999690000001</v>
      </c>
      <c r="C18">
        <v>0.61019999000000003</v>
      </c>
      <c r="D18">
        <v>918.64501953000001</v>
      </c>
      <c r="E18">
        <v>1.1713000499999999</v>
      </c>
      <c r="F18">
        <v>565.06701659999999</v>
      </c>
      <c r="G18">
        <v>1.44410002</v>
      </c>
      <c r="H18">
        <v>9.9000003020963209E+37</v>
      </c>
      <c r="J18" s="2">
        <f>TREND(Calibration!$A$2:$A$4,Calibration!$B$2:$B$4,C18)</f>
        <v>390.98564512383359</v>
      </c>
      <c r="K18" s="2">
        <f>TREND(Calibration!$A$2:$A$4,Calibration!$C$2:$C$4,E18)</f>
        <v>454.13020594727703</v>
      </c>
      <c r="L18" s="2">
        <f>TREND(Calibration!$A$2:$A$4,Calibration!$D$2:$D$4,G18)</f>
        <v>554.28283312035717</v>
      </c>
    </row>
    <row r="19" spans="1:12" x14ac:dyDescent="0.25">
      <c r="A19">
        <v>85082</v>
      </c>
      <c r="B19">
        <v>14.175999640000001</v>
      </c>
      <c r="C19">
        <v>0.61669998999999998</v>
      </c>
      <c r="D19">
        <v>813.38897704999999</v>
      </c>
      <c r="E19">
        <v>1.18859994</v>
      </c>
      <c r="F19">
        <v>642.69000243999994</v>
      </c>
      <c r="G19">
        <v>1.4467999899999999</v>
      </c>
      <c r="H19">
        <v>9.9000003020963209E+37</v>
      </c>
      <c r="J19" s="2">
        <f>TREND(Calibration!$A$2:$A$4,Calibration!$B$2:$B$4,C19)</f>
        <v>394.97255549879787</v>
      </c>
      <c r="K19" s="2">
        <f>TREND(Calibration!$A$2:$A$4,Calibration!$C$2:$C$4,E19)</f>
        <v>461.12949105553423</v>
      </c>
      <c r="L19" s="2">
        <f>TREND(Calibration!$A$2:$A$4,Calibration!$D$2:$D$4,G19)</f>
        <v>555.39586594306786</v>
      </c>
    </row>
    <row r="20" spans="1:12" x14ac:dyDescent="0.25">
      <c r="A20">
        <v>90083</v>
      </c>
      <c r="B20">
        <v>14.180999760000001</v>
      </c>
      <c r="C20">
        <v>0.62050002999999998</v>
      </c>
      <c r="D20">
        <v>9.9000003020963209E+37</v>
      </c>
      <c r="E20">
        <v>1.28100002</v>
      </c>
      <c r="F20">
        <v>377.96600341999999</v>
      </c>
      <c r="G20">
        <v>1.4429999600000001</v>
      </c>
      <c r="H20">
        <v>9.9000003020963209E+37</v>
      </c>
      <c r="J20" s="2">
        <f>TREND(Calibration!$A$2:$A$4,Calibration!$B$2:$B$4,C20)</f>
        <v>397.30338917591774</v>
      </c>
      <c r="K20" s="2">
        <f>TREND(Calibration!$A$2:$A$4,Calibration!$C$2:$C$4,E20)</f>
        <v>498.51322609348927</v>
      </c>
      <c r="L20" s="2">
        <f>TREND(Calibration!$A$2:$A$4,Calibration!$D$2:$D$4,G20)</f>
        <v>553.82934553088353</v>
      </c>
    </row>
    <row r="21" spans="1:12" x14ac:dyDescent="0.25">
      <c r="A21">
        <v>95082</v>
      </c>
      <c r="B21">
        <v>14.32699966</v>
      </c>
      <c r="C21">
        <v>0.62209999999999999</v>
      </c>
      <c r="D21">
        <v>-9.9000003020963209E+37</v>
      </c>
      <c r="E21">
        <v>1.21080005</v>
      </c>
      <c r="F21">
        <v>902.30999756000006</v>
      </c>
      <c r="G21">
        <v>1.44410002</v>
      </c>
      <c r="H21">
        <v>9.9000003020963209E+37</v>
      </c>
      <c r="J21" s="2">
        <f>TREND(Calibration!$A$2:$A$4,Calibration!$B$2:$B$4,C21)</f>
        <v>398.28476409786111</v>
      </c>
      <c r="K21" s="2">
        <f>TREND(Calibration!$A$2:$A$4,Calibration!$C$2:$C$4,E21)</f>
        <v>470.11133425365108</v>
      </c>
      <c r="L21" s="2">
        <f>TREND(Calibration!$A$2:$A$4,Calibration!$D$2:$D$4,G21)</f>
        <v>554.28283312035717</v>
      </c>
    </row>
    <row r="22" spans="1:12" x14ac:dyDescent="0.25">
      <c r="A22">
        <v>100083</v>
      </c>
      <c r="B22">
        <v>14.350999829999999</v>
      </c>
      <c r="C22">
        <v>0.62749999999999995</v>
      </c>
      <c r="D22">
        <v>9.9000003020963209E+37</v>
      </c>
      <c r="E22">
        <v>1.2226999999999999</v>
      </c>
      <c r="F22">
        <v>380.51901244999999</v>
      </c>
      <c r="G22">
        <v>1.4445999899999999</v>
      </c>
      <c r="H22">
        <v>9.9000003020963209E+37</v>
      </c>
      <c r="J22" s="2">
        <f>TREND(Calibration!$A$2:$A$4,Calibration!$B$2:$B$4,C22)</f>
        <v>401.59696656321603</v>
      </c>
      <c r="K22" s="2">
        <f>TREND(Calibration!$A$2:$A$4,Calibration!$C$2:$C$4,E22)</f>
        <v>474.92588179262407</v>
      </c>
      <c r="L22" s="2">
        <f>TREND(Calibration!$A$2:$A$4,Calibration!$D$2:$D$4,G22)</f>
        <v>554.4889402327957</v>
      </c>
    </row>
    <row r="23" spans="1:12" x14ac:dyDescent="0.25">
      <c r="A23">
        <v>105083</v>
      </c>
      <c r="B23">
        <v>14.472000120000001</v>
      </c>
      <c r="C23">
        <v>0.62639999000000002</v>
      </c>
      <c r="D23">
        <v>820.17797852000001</v>
      </c>
      <c r="E23">
        <v>1.2135000199999999</v>
      </c>
      <c r="F23">
        <v>1167.9420166</v>
      </c>
      <c r="G23">
        <v>1.4429999600000001</v>
      </c>
      <c r="H23">
        <v>1200.66699219</v>
      </c>
      <c r="J23" s="2">
        <f>TREND(Calibration!$A$2:$A$4,Calibration!$B$2:$B$4,C23)</f>
        <v>400.92225251989845</v>
      </c>
      <c r="K23" s="2">
        <f>TREND(Calibration!$A$2:$A$4,Calibration!$C$2:$C$4,E23)</f>
        <v>471.2037030382931</v>
      </c>
      <c r="L23" s="2">
        <f>TREND(Calibration!$A$2:$A$4,Calibration!$D$2:$D$4,G23)</f>
        <v>553.82934553088353</v>
      </c>
    </row>
    <row r="24" spans="1:12" x14ac:dyDescent="0.25">
      <c r="A24">
        <v>110084</v>
      </c>
      <c r="B24">
        <v>14.53800011</v>
      </c>
      <c r="C24">
        <v>0.62370002000000002</v>
      </c>
      <c r="D24">
        <v>1049.3280029299999</v>
      </c>
      <c r="E24">
        <v>1.2021000399999999</v>
      </c>
      <c r="F24">
        <v>571.37701416000004</v>
      </c>
      <c r="G24">
        <v>1.4429999600000001</v>
      </c>
      <c r="H24">
        <v>9.9000003020963209E+37</v>
      </c>
      <c r="J24" s="2">
        <f>TREND(Calibration!$A$2:$A$4,Calibration!$B$2:$B$4,C24)</f>
        <v>399.26616968834577</v>
      </c>
      <c r="K24" s="2">
        <f>TREND(Calibration!$A$2:$A$4,Calibration!$C$2:$C$4,E24)</f>
        <v>466.59143612512605</v>
      </c>
      <c r="L24" s="2">
        <f>TREND(Calibration!$A$2:$A$4,Calibration!$D$2:$D$4,G24)</f>
        <v>553.82934553088353</v>
      </c>
    </row>
    <row r="25" spans="1:12" x14ac:dyDescent="0.25">
      <c r="A25">
        <v>115084</v>
      </c>
      <c r="B25">
        <v>14.600999829999999</v>
      </c>
      <c r="C25">
        <v>0.61890000000000001</v>
      </c>
      <c r="D25">
        <v>9.9000003020963209E+37</v>
      </c>
      <c r="E25">
        <v>1.2096999900000001</v>
      </c>
      <c r="F25">
        <v>238.16299437999999</v>
      </c>
      <c r="G25">
        <v>1.4462000100000001</v>
      </c>
      <c r="H25">
        <v>9.9000003020963209E+37</v>
      </c>
      <c r="J25" s="2">
        <f>TREND(Calibration!$A$2:$A$4,Calibration!$B$2:$B$4,C25)</f>
        <v>396.32197745172482</v>
      </c>
      <c r="K25" s="2">
        <f>TREND(Calibration!$A$2:$A$4,Calibration!$C$2:$C$4,E25)</f>
        <v>469.66626589910152</v>
      </c>
      <c r="L25" s="2">
        <f>TREND(Calibration!$A$2:$A$4,Calibration!$D$2:$D$4,G25)</f>
        <v>555.14853081231843</v>
      </c>
    </row>
    <row r="26" spans="1:12" x14ac:dyDescent="0.25">
      <c r="A26">
        <v>120084</v>
      </c>
      <c r="B26">
        <v>14.65699959</v>
      </c>
      <c r="C26">
        <v>0.61460000000000004</v>
      </c>
      <c r="D26">
        <v>1090.375</v>
      </c>
      <c r="E26">
        <v>1.1789000000000001</v>
      </c>
      <c r="F26">
        <v>495.52899170000001</v>
      </c>
      <c r="G26">
        <v>1.4450999499999999</v>
      </c>
      <c r="H26">
        <v>9.9000003020963209E+37</v>
      </c>
      <c r="J26" s="2">
        <f>TREND(Calibration!$A$2:$A$4,Calibration!$B$2:$B$4,C26)</f>
        <v>393.68448289597922</v>
      </c>
      <c r="K26" s="2">
        <f>TREND(Calibration!$A$2:$A$4,Calibration!$C$2:$C$4,E26)</f>
        <v>457.20503572125244</v>
      </c>
      <c r="L26" s="2">
        <f>TREND(Calibration!$A$2:$A$4,Calibration!$D$2:$D$4,G26)</f>
        <v>554.69504322284467</v>
      </c>
    </row>
    <row r="27" spans="1:12" x14ac:dyDescent="0.25">
      <c r="A27">
        <v>125085</v>
      </c>
      <c r="B27">
        <v>14.649999619999999</v>
      </c>
      <c r="C27">
        <v>0.62050002999999998</v>
      </c>
      <c r="D27">
        <v>9.9000003020963209E+37</v>
      </c>
      <c r="E27">
        <v>1.1724000000000001</v>
      </c>
      <c r="F27">
        <v>-81.646003719999996</v>
      </c>
      <c r="G27">
        <v>1.44410002</v>
      </c>
      <c r="H27">
        <v>9.9000003020963209E+37</v>
      </c>
      <c r="J27" s="2">
        <f>TREND(Calibration!$A$2:$A$4,Calibration!$B$2:$B$4,C27)</f>
        <v>397.30338917591774</v>
      </c>
      <c r="K27" s="2">
        <f>TREND(Calibration!$A$2:$A$4,Calibration!$C$2:$C$4,E27)</f>
        <v>454.57522979741879</v>
      </c>
      <c r="L27" s="2">
        <f>TREND(Calibration!$A$2:$A$4,Calibration!$D$2:$D$4,G27)</f>
        <v>554.28283312035717</v>
      </c>
    </row>
    <row r="28" spans="1:12" x14ac:dyDescent="0.25">
      <c r="A28">
        <v>130084</v>
      </c>
      <c r="B28">
        <v>14.696000099999999</v>
      </c>
      <c r="C28">
        <v>0.62</v>
      </c>
      <c r="D28">
        <v>9.9000003020963209E+37</v>
      </c>
      <c r="E28">
        <v>1.1729999799999999</v>
      </c>
      <c r="F28">
        <v>295.31298828000001</v>
      </c>
      <c r="G28">
        <v>1.4445999899999999</v>
      </c>
      <c r="H28">
        <v>9.9000003020963209E+37</v>
      </c>
      <c r="J28" s="2">
        <f>TREND(Calibration!$A$2:$A$4,Calibration!$B$2:$B$4,C28)</f>
        <v>396.99668536133419</v>
      </c>
      <c r="K28" s="2">
        <f>TREND(Calibration!$A$2:$A$4,Calibration!$C$2:$C$4,E28)</f>
        <v>454.81797302175437</v>
      </c>
      <c r="L28" s="2">
        <f>TREND(Calibration!$A$2:$A$4,Calibration!$D$2:$D$4,G28)</f>
        <v>554.4889402327957</v>
      </c>
    </row>
    <row r="29" spans="1:12" x14ac:dyDescent="0.25">
      <c r="A29">
        <v>135085</v>
      </c>
      <c r="B29">
        <v>14.74600029</v>
      </c>
      <c r="C29">
        <v>0.61189996999999996</v>
      </c>
      <c r="D29">
        <v>9.9000003020963209E+37</v>
      </c>
      <c r="E29">
        <v>1.1919000099999999</v>
      </c>
      <c r="F29">
        <v>-9.9000003020963209E+37</v>
      </c>
      <c r="G29">
        <v>1.4472999600000001</v>
      </c>
      <c r="H29">
        <v>9.9000003020963209E+37</v>
      </c>
      <c r="J29" s="2">
        <f>TREND(Calibration!$A$2:$A$4,Calibration!$B$2:$B$4,C29)</f>
        <v>392.02836326217692</v>
      </c>
      <c r="K29" s="2">
        <f>TREND(Calibration!$A$2:$A$4,Calibration!$C$2:$C$4,E29)</f>
        <v>462.46465161477505</v>
      </c>
      <c r="L29" s="2">
        <f>TREND(Calibration!$A$2:$A$4,Calibration!$D$2:$D$4,G29)</f>
        <v>555.60197305550651</v>
      </c>
    </row>
    <row r="30" spans="1:12" x14ac:dyDescent="0.25">
      <c r="A30">
        <v>140084</v>
      </c>
      <c r="B30">
        <v>14.800999640000001</v>
      </c>
      <c r="C30">
        <v>0.61400001999999998</v>
      </c>
      <c r="D30">
        <v>1010.16400146</v>
      </c>
      <c r="E30">
        <v>1.1772999799999999</v>
      </c>
      <c r="F30">
        <v>250.35099792</v>
      </c>
      <c r="G30">
        <v>1.4445999899999999</v>
      </c>
      <c r="H30">
        <v>9.9000003020963209E+37</v>
      </c>
      <c r="J30" s="2">
        <f>TREND(Calibration!$A$2:$A$4,Calibration!$B$2:$B$4,C30)</f>
        <v>393.31647266724519</v>
      </c>
      <c r="K30" s="2">
        <f>TREND(Calibration!$A$2:$A$4,Calibration!$C$2:$C$4,E30)</f>
        <v>456.55769078675206</v>
      </c>
      <c r="L30" s="2">
        <f>TREND(Calibration!$A$2:$A$4,Calibration!$D$2:$D$4,G30)</f>
        <v>554.4889402327957</v>
      </c>
    </row>
    <row r="31" spans="1:12" x14ac:dyDescent="0.25">
      <c r="A31">
        <v>145085</v>
      </c>
      <c r="B31">
        <v>14.80500031</v>
      </c>
      <c r="C31">
        <v>0.60750002000000003</v>
      </c>
      <c r="D31">
        <v>914.88800048999997</v>
      </c>
      <c r="E31">
        <v>1.1772999799999999</v>
      </c>
      <c r="F31">
        <v>424.06500244</v>
      </c>
      <c r="G31">
        <v>1.4467999899999999</v>
      </c>
      <c r="H31">
        <v>9.9000003020963209E+37</v>
      </c>
      <c r="J31" s="2">
        <f>TREND(Calibration!$A$2:$A$4,Calibration!$B$2:$B$4,C31)</f>
        <v>389.32956229228091</v>
      </c>
      <c r="K31" s="2">
        <f>TREND(Calibration!$A$2:$A$4,Calibration!$C$2:$C$4,E31)</f>
        <v>456.55769078675206</v>
      </c>
      <c r="L31" s="2">
        <f>TREND(Calibration!$A$2:$A$4,Calibration!$D$2:$D$4,G31)</f>
        <v>555.39586594306786</v>
      </c>
    </row>
    <row r="32" spans="1:12" x14ac:dyDescent="0.25">
      <c r="A32">
        <v>150085</v>
      </c>
      <c r="B32">
        <v>14.81099987</v>
      </c>
      <c r="C32">
        <v>0.60919999999999996</v>
      </c>
      <c r="D32">
        <v>1058.58300781</v>
      </c>
      <c r="E32">
        <v>1.19239998</v>
      </c>
      <c r="F32">
        <v>299.06399535999998</v>
      </c>
      <c r="G32">
        <v>1.4462000100000001</v>
      </c>
      <c r="H32">
        <v>9.9000003020963209E+37</v>
      </c>
      <c r="J32" s="2">
        <f>TREND(Calibration!$A$2:$A$4,Calibration!$B$2:$B$4,C32)</f>
        <v>390.37228043062424</v>
      </c>
      <c r="K32" s="2">
        <f>TREND(Calibration!$A$2:$A$4,Calibration!$C$2:$C$4,E32)</f>
        <v>462.66693224058116</v>
      </c>
      <c r="L32" s="2">
        <f>TREND(Calibration!$A$2:$A$4,Calibration!$D$2:$D$4,G32)</f>
        <v>555.14853081231843</v>
      </c>
    </row>
    <row r="33" spans="1:12" x14ac:dyDescent="0.25">
      <c r="A33">
        <v>155085</v>
      </c>
      <c r="B33">
        <v>14.789999959999999</v>
      </c>
      <c r="C33">
        <v>0.6038</v>
      </c>
      <c r="D33">
        <v>913.04101562000005</v>
      </c>
      <c r="E33">
        <v>1.22860003</v>
      </c>
      <c r="F33">
        <v>203.41799927</v>
      </c>
      <c r="G33">
        <v>1.4457000499999999</v>
      </c>
      <c r="H33">
        <v>9.9000003020963209E+37</v>
      </c>
      <c r="J33" s="2">
        <f>TREND(Calibration!$A$2:$A$4,Calibration!$B$2:$B$4,C33)</f>
        <v>387.06007796526933</v>
      </c>
      <c r="K33" s="2">
        <f>TREND(Calibration!$A$2:$A$4,Calibration!$C$2:$C$4,E33)</f>
        <v>477.31294853797743</v>
      </c>
      <c r="L33" s="2">
        <f>TREND(Calibration!$A$2:$A$4,Calibration!$D$2:$D$4,G33)</f>
        <v>554.94242782226934</v>
      </c>
    </row>
    <row r="34" spans="1:12" x14ac:dyDescent="0.25">
      <c r="A34">
        <v>160086</v>
      </c>
      <c r="B34">
        <v>14.72000027</v>
      </c>
      <c r="C34">
        <v>0.61189996999999996</v>
      </c>
      <c r="D34">
        <v>585.09002685999997</v>
      </c>
      <c r="E34">
        <v>1.27610004</v>
      </c>
      <c r="F34">
        <v>806.19396973000005</v>
      </c>
      <c r="G34">
        <v>1.4429999600000001</v>
      </c>
      <c r="H34">
        <v>9.9000003020963209E+37</v>
      </c>
      <c r="J34" s="2">
        <f>TREND(Calibration!$A$2:$A$4,Calibration!$B$2:$B$4,C34)</f>
        <v>392.02836326217692</v>
      </c>
      <c r="K34" s="2">
        <f>TREND(Calibration!$A$2:$A$4,Calibration!$C$2:$C$4,E34)</f>
        <v>496.53076510415588</v>
      </c>
      <c r="L34" s="2">
        <f>TREND(Calibration!$A$2:$A$4,Calibration!$D$2:$D$4,G34)</f>
        <v>553.82934553088353</v>
      </c>
    </row>
    <row r="35" spans="1:12" x14ac:dyDescent="0.25">
      <c r="A35">
        <v>165085</v>
      </c>
      <c r="B35">
        <v>14.602000240000001</v>
      </c>
      <c r="C35">
        <v>0.61290001999999999</v>
      </c>
      <c r="D35">
        <v>951.80902100000003</v>
      </c>
      <c r="E35">
        <v>1.23889995</v>
      </c>
      <c r="F35">
        <v>1213.3360595700001</v>
      </c>
      <c r="G35">
        <v>1.4472999600000001</v>
      </c>
      <c r="H35">
        <v>9.9000003020963209E+37</v>
      </c>
      <c r="J35" s="2">
        <f>TREND(Calibration!$A$2:$A$4,Calibration!$B$2:$B$4,C35)</f>
        <v>392.64176475763583</v>
      </c>
      <c r="K35" s="2">
        <f>TREND(Calibration!$A$2:$A$4,Calibration!$C$2:$C$4,E35)</f>
        <v>481.48014709659486</v>
      </c>
      <c r="L35" s="2">
        <f>TREND(Calibration!$A$2:$A$4,Calibration!$D$2:$D$4,G35)</f>
        <v>555.60197305550651</v>
      </c>
    </row>
    <row r="36" spans="1:12" x14ac:dyDescent="0.25">
      <c r="A36">
        <v>170087</v>
      </c>
      <c r="B36">
        <v>14.53100014</v>
      </c>
      <c r="C36">
        <v>0.60540002999999998</v>
      </c>
      <c r="D36">
        <v>980.96197510000002</v>
      </c>
      <c r="E36">
        <v>1.20379996</v>
      </c>
      <c r="F36">
        <v>9.9000003020963209E+37</v>
      </c>
      <c r="G36">
        <v>1.4457000499999999</v>
      </c>
      <c r="H36">
        <v>9.9000003020963209E+37</v>
      </c>
      <c r="J36" s="2">
        <f>TREND(Calibration!$A$2:$A$4,Calibration!$B$2:$B$4,C36)</f>
        <v>388.04148968946225</v>
      </c>
      <c r="K36" s="2">
        <f>TREND(Calibration!$A$2:$A$4,Calibration!$C$2:$C$4,E36)</f>
        <v>467.27919915374815</v>
      </c>
      <c r="L36" s="2">
        <f>TREND(Calibration!$A$2:$A$4,Calibration!$D$2:$D$4,G36)</f>
        <v>554.94242782226934</v>
      </c>
    </row>
    <row r="37" spans="1:12" x14ac:dyDescent="0.25">
      <c r="A37">
        <v>175086</v>
      </c>
      <c r="B37">
        <v>14.446000099999999</v>
      </c>
      <c r="C37">
        <v>0.60270000000000001</v>
      </c>
      <c r="D37">
        <v>547.41302489999998</v>
      </c>
      <c r="E37">
        <v>1.1854000099999999</v>
      </c>
      <c r="F37">
        <v>9.9000003020963209E+37</v>
      </c>
      <c r="G37">
        <v>1.4467999899999999</v>
      </c>
      <c r="H37">
        <v>9.9000003020963209E+37</v>
      </c>
      <c r="J37" s="2">
        <f>TREND(Calibration!$A$2:$A$4,Calibration!$B$2:$B$4,C37)</f>
        <v>386.38537005565996</v>
      </c>
      <c r="K37" s="2">
        <f>TREND(Calibration!$A$2:$A$4,Calibration!$C$2:$C$4,E37)</f>
        <v>459.83484569094139</v>
      </c>
      <c r="L37" s="2">
        <f>TREND(Calibration!$A$2:$A$4,Calibration!$D$2:$D$4,G37)</f>
        <v>555.39586594306786</v>
      </c>
    </row>
    <row r="38" spans="1:12" x14ac:dyDescent="0.25">
      <c r="A38">
        <v>180086</v>
      </c>
      <c r="B38">
        <v>14.38799953</v>
      </c>
      <c r="C38">
        <v>0.60650002999999997</v>
      </c>
      <c r="D38">
        <v>471.86499022999999</v>
      </c>
      <c r="E38">
        <v>1.17400002</v>
      </c>
      <c r="F38">
        <v>9.9000003020963209E+37</v>
      </c>
      <c r="G38">
        <v>1.4467999899999999</v>
      </c>
      <c r="H38">
        <v>1239.55895996</v>
      </c>
      <c r="J38" s="2">
        <f>TREND(Calibration!$A$2:$A$4,Calibration!$B$2:$B$4,C38)</f>
        <v>388.71619759907156</v>
      </c>
      <c r="K38" s="2">
        <f>TREND(Calibration!$A$2:$A$4,Calibration!$C$2:$C$4,E38)</f>
        <v>455.22257473191911</v>
      </c>
      <c r="L38" s="2">
        <f>TREND(Calibration!$A$2:$A$4,Calibration!$D$2:$D$4,G38)</f>
        <v>555.39586594306786</v>
      </c>
    </row>
    <row r="39" spans="1:12" x14ac:dyDescent="0.25">
      <c r="A39">
        <v>185086</v>
      </c>
      <c r="B39">
        <v>14.35900021</v>
      </c>
      <c r="C39">
        <v>0.60750002000000003</v>
      </c>
      <c r="D39">
        <v>279.84698486000002</v>
      </c>
      <c r="E39">
        <v>1.1724000000000001</v>
      </c>
      <c r="F39">
        <v>9.9000003020963209E+37</v>
      </c>
      <c r="G39">
        <v>1.44350004</v>
      </c>
      <c r="H39">
        <v>9.9000003020963209E+37</v>
      </c>
      <c r="J39" s="2">
        <f>TREND(Calibration!$A$2:$A$4,Calibration!$B$2:$B$4,C39)</f>
        <v>389.32956229228091</v>
      </c>
      <c r="K39" s="2">
        <f>TREND(Calibration!$A$2:$A$4,Calibration!$C$2:$C$4,E39)</f>
        <v>454.57522979741879</v>
      </c>
      <c r="L39" s="2">
        <f>TREND(Calibration!$A$2:$A$4,Calibration!$D$2:$D$4,G39)</f>
        <v>554.03549798960762</v>
      </c>
    </row>
    <row r="40" spans="1:12" x14ac:dyDescent="0.25">
      <c r="A40">
        <v>190087</v>
      </c>
      <c r="B40">
        <v>14.352000240000001</v>
      </c>
      <c r="C40">
        <v>0.61080003000000005</v>
      </c>
      <c r="D40">
        <v>1205.1939697299999</v>
      </c>
      <c r="E40">
        <v>1.16970003</v>
      </c>
      <c r="F40">
        <v>9.9000003020963209E+37</v>
      </c>
      <c r="G40">
        <v>1.4450999499999999</v>
      </c>
      <c r="H40">
        <v>9.9000003020963209E+37</v>
      </c>
      <c r="J40" s="2">
        <f>TREND(Calibration!$A$2:$A$4,Calibration!$B$2:$B$4,C40)</f>
        <v>391.35369215481722</v>
      </c>
      <c r="K40" s="2">
        <f>TREND(Calibration!$A$2:$A$4,Calibration!$C$2:$C$4,E40)</f>
        <v>453.48286101277671</v>
      </c>
      <c r="L40" s="2">
        <f>TREND(Calibration!$A$2:$A$4,Calibration!$D$2:$D$4,G40)</f>
        <v>554.69504322284467</v>
      </c>
    </row>
    <row r="41" spans="1:12" x14ac:dyDescent="0.25">
      <c r="A41">
        <v>195086</v>
      </c>
      <c r="B41">
        <v>14.375</v>
      </c>
      <c r="C41">
        <v>0.60809999999999997</v>
      </c>
      <c r="D41">
        <v>9.9000003020963209E+37</v>
      </c>
      <c r="E41">
        <v>1.1680999999999999</v>
      </c>
      <c r="F41">
        <v>1087.3079834</v>
      </c>
      <c r="G41">
        <v>1.44410002</v>
      </c>
      <c r="H41">
        <v>9.9000003020963209E+37</v>
      </c>
      <c r="J41" s="2">
        <f>TREND(Calibration!$A$2:$A$4,Calibration!$B$2:$B$4,C41)</f>
        <v>389.69757252101488</v>
      </c>
      <c r="K41" s="2">
        <f>TREND(Calibration!$A$2:$A$4,Calibration!$C$2:$C$4,E41)</f>
        <v>452.83551203242104</v>
      </c>
      <c r="L41" s="2">
        <f>TREND(Calibration!$A$2:$A$4,Calibration!$D$2:$D$4,G41)</f>
        <v>554.28283312035717</v>
      </c>
    </row>
    <row r="42" spans="1:12" x14ac:dyDescent="0.25">
      <c r="A42">
        <v>200087</v>
      </c>
      <c r="B42">
        <v>14.36200047</v>
      </c>
      <c r="C42">
        <v>0.60270000000000001</v>
      </c>
      <c r="D42">
        <v>1214.4239502</v>
      </c>
      <c r="E42">
        <v>1.1670000599999999</v>
      </c>
      <c r="F42">
        <v>473.70001221000001</v>
      </c>
      <c r="G42">
        <v>1.4429999600000001</v>
      </c>
      <c r="H42">
        <v>9.9000003020963209E+37</v>
      </c>
      <c r="J42" s="2">
        <f>TREND(Calibration!$A$2:$A$4,Calibration!$B$2:$B$4,C42)</f>
        <v>386.38537005565996</v>
      </c>
      <c r="K42" s="2">
        <f>TREND(Calibration!$A$2:$A$4,Calibration!$C$2:$C$4,E42)</f>
        <v>452.39049222813463</v>
      </c>
      <c r="L42" s="2">
        <f>TREND(Calibration!$A$2:$A$4,Calibration!$D$2:$D$4,G42)</f>
        <v>553.82934553088353</v>
      </c>
    </row>
    <row r="43" spans="1:12" x14ac:dyDescent="0.25">
      <c r="A43">
        <v>205086</v>
      </c>
      <c r="B43">
        <v>14.34300041</v>
      </c>
      <c r="C43">
        <v>0.60320001999999995</v>
      </c>
      <c r="D43">
        <v>1084.8559570299999</v>
      </c>
      <c r="E43">
        <v>1.1664999700000001</v>
      </c>
      <c r="F43">
        <v>572.66998291000004</v>
      </c>
      <c r="G43">
        <v>1.4445999899999999</v>
      </c>
      <c r="H43">
        <v>9.9000003020963209E+37</v>
      </c>
      <c r="J43" s="2">
        <f>TREND(Calibration!$A$2:$A$4,Calibration!$B$2:$B$4,C43)</f>
        <v>386.69206773653525</v>
      </c>
      <c r="K43" s="2">
        <f>TREND(Calibration!$A$2:$A$4,Calibration!$C$2:$C$4,E43)</f>
        <v>452.18816305206548</v>
      </c>
      <c r="L43" s="2">
        <f>TREND(Calibration!$A$2:$A$4,Calibration!$D$2:$D$4,G43)</f>
        <v>554.4889402327957</v>
      </c>
    </row>
    <row r="44" spans="1:12" x14ac:dyDescent="0.25">
      <c r="A44">
        <v>210087</v>
      </c>
      <c r="B44">
        <v>14.31000042</v>
      </c>
      <c r="C44">
        <v>0.60750002000000003</v>
      </c>
      <c r="D44">
        <v>284.65899658000001</v>
      </c>
      <c r="E44">
        <v>1.16050005</v>
      </c>
      <c r="F44">
        <v>9.9000003020963209E+37</v>
      </c>
      <c r="G44">
        <v>1.44410002</v>
      </c>
      <c r="H44">
        <v>1086.5389404299999</v>
      </c>
      <c r="J44" s="2">
        <f>TREND(Calibration!$A$2:$A$4,Calibration!$B$2:$B$4,C44)</f>
        <v>389.32956229228091</v>
      </c>
      <c r="K44" s="2">
        <f>TREND(Calibration!$A$2:$A$4,Calibration!$C$2:$C$4,E44)</f>
        <v>449.76068225844568</v>
      </c>
      <c r="L44" s="2">
        <f>TREND(Calibration!$A$2:$A$4,Calibration!$D$2:$D$4,G44)</f>
        <v>554.28283312035717</v>
      </c>
    </row>
    <row r="45" spans="1:12" x14ac:dyDescent="0.25">
      <c r="A45">
        <v>215086</v>
      </c>
      <c r="B45">
        <v>14.29699993</v>
      </c>
      <c r="C45">
        <v>0.60860002000000002</v>
      </c>
      <c r="D45">
        <v>622.49499512</v>
      </c>
      <c r="E45">
        <v>1.1595</v>
      </c>
      <c r="F45">
        <v>9.9000003020963209E+37</v>
      </c>
      <c r="G45">
        <v>1.4450999499999999</v>
      </c>
      <c r="H45">
        <v>9.9000003020963209E+37</v>
      </c>
      <c r="J45" s="2">
        <f>TREND(Calibration!$A$2:$A$4,Calibration!$B$2:$B$4,C45)</f>
        <v>390.00427020189028</v>
      </c>
      <c r="K45" s="2">
        <f>TREND(Calibration!$A$2:$A$4,Calibration!$C$2:$C$4,E45)</f>
        <v>449.35607650242571</v>
      </c>
      <c r="L45" s="2">
        <f>TREND(Calibration!$A$2:$A$4,Calibration!$D$2:$D$4,G45)</f>
        <v>554.69504322284467</v>
      </c>
    </row>
    <row r="46" spans="1:12" x14ac:dyDescent="0.25">
      <c r="A46">
        <v>220086</v>
      </c>
      <c r="B46">
        <v>14.274999619999999</v>
      </c>
      <c r="C46">
        <v>0.6038</v>
      </c>
      <c r="D46">
        <v>657.47497558999999</v>
      </c>
      <c r="E46">
        <v>1.1685999600000001</v>
      </c>
      <c r="F46">
        <v>9.9000003020963209E+37</v>
      </c>
      <c r="G46">
        <v>1.4457000499999999</v>
      </c>
      <c r="H46">
        <v>1290.6040039100001</v>
      </c>
      <c r="J46" s="2">
        <f>TREND(Calibration!$A$2:$A$4,Calibration!$B$2:$B$4,C46)</f>
        <v>387.06007796526933</v>
      </c>
      <c r="K46" s="2">
        <f>TREND(Calibration!$A$2:$A$4,Calibration!$C$2:$C$4,E46)</f>
        <v>453.03778861237186</v>
      </c>
      <c r="L46" s="2">
        <f>TREND(Calibration!$A$2:$A$4,Calibration!$D$2:$D$4,G46)</f>
        <v>554.94242782226934</v>
      </c>
    </row>
    <row r="47" spans="1:12" x14ac:dyDescent="0.25">
      <c r="A47">
        <v>225087</v>
      </c>
      <c r="B47">
        <v>14.213000299999999</v>
      </c>
      <c r="C47">
        <v>0.60750002000000003</v>
      </c>
      <c r="D47">
        <v>9.9000003020963209E+37</v>
      </c>
      <c r="E47">
        <v>1.17509997</v>
      </c>
      <c r="F47">
        <v>891.70800781000003</v>
      </c>
      <c r="G47">
        <v>1.4457000499999999</v>
      </c>
      <c r="H47">
        <v>9.9000003020963209E+37</v>
      </c>
      <c r="J47" s="2">
        <f>TREND(Calibration!$A$2:$A$4,Calibration!$B$2:$B$4,C47)</f>
        <v>389.32956229228091</v>
      </c>
      <c r="K47" s="2">
        <f>TREND(Calibration!$A$2:$A$4,Calibration!$C$2:$C$4,E47)</f>
        <v>455.6675985820608</v>
      </c>
      <c r="L47" s="2">
        <f>TREND(Calibration!$A$2:$A$4,Calibration!$D$2:$D$4,G47)</f>
        <v>554.94242782226934</v>
      </c>
    </row>
    <row r="48" spans="1:12" x14ac:dyDescent="0.25">
      <c r="A48">
        <v>230086</v>
      </c>
      <c r="B48">
        <v>14.23200035</v>
      </c>
      <c r="C48">
        <v>0.60919999999999996</v>
      </c>
      <c r="D48">
        <v>598.25500488</v>
      </c>
      <c r="E48">
        <v>1.17999995</v>
      </c>
      <c r="F48">
        <v>906.54797363</v>
      </c>
      <c r="G48">
        <v>1.4457000499999999</v>
      </c>
      <c r="H48">
        <v>9.9000003020963209E+37</v>
      </c>
      <c r="J48" s="2">
        <f>TREND(Calibration!$A$2:$A$4,Calibration!$B$2:$B$4,C48)</f>
        <v>390.37228043062424</v>
      </c>
      <c r="K48" s="2">
        <f>TREND(Calibration!$A$2:$A$4,Calibration!$C$2:$C$4,E48)</f>
        <v>457.65005957139414</v>
      </c>
      <c r="L48" s="2">
        <f>TREND(Calibration!$A$2:$A$4,Calibration!$D$2:$D$4,G48)</f>
        <v>554.94242782226934</v>
      </c>
    </row>
    <row r="49" spans="1:12" x14ac:dyDescent="0.25">
      <c r="A49">
        <v>235087</v>
      </c>
      <c r="B49">
        <v>14.303999900000001</v>
      </c>
      <c r="C49">
        <v>0.61189996999999996</v>
      </c>
      <c r="D49">
        <v>471.85299683</v>
      </c>
      <c r="E49">
        <v>1.2313000000000001</v>
      </c>
      <c r="F49">
        <v>9.9000003020963209E+37</v>
      </c>
      <c r="G49">
        <v>1.4457000499999999</v>
      </c>
      <c r="H49">
        <v>1123.3360595700001</v>
      </c>
      <c r="J49" s="2">
        <f>TREND(Calibration!$A$2:$A$4,Calibration!$B$2:$B$4,C49)</f>
        <v>392.02836326217692</v>
      </c>
      <c r="K49" s="2">
        <f>TREND(Calibration!$A$2:$A$4,Calibration!$C$2:$C$4,E49)</f>
        <v>478.40531732261951</v>
      </c>
      <c r="L49" s="2">
        <f>TREND(Calibration!$A$2:$A$4,Calibration!$D$2:$D$4,G49)</f>
        <v>554.94242782226934</v>
      </c>
    </row>
    <row r="50" spans="1:12" x14ac:dyDescent="0.25">
      <c r="A50">
        <v>240087</v>
      </c>
      <c r="B50">
        <v>14.32299995</v>
      </c>
      <c r="C50">
        <v>0.61400001999999998</v>
      </c>
      <c r="D50">
        <v>991.13299560999997</v>
      </c>
      <c r="E50">
        <v>1.2010999899999999</v>
      </c>
      <c r="F50">
        <v>1036.4680175799999</v>
      </c>
      <c r="G50">
        <v>1.44410002</v>
      </c>
      <c r="H50">
        <v>9.9000003020963209E+37</v>
      </c>
      <c r="J50" s="2">
        <f>TREND(Calibration!$A$2:$A$4,Calibration!$B$2:$B$4,C50)</f>
        <v>393.31647266724519</v>
      </c>
      <c r="K50" s="2">
        <f>TREND(Calibration!$A$2:$A$4,Calibration!$C$2:$C$4,E50)</f>
        <v>466.18683036910608</v>
      </c>
      <c r="L50" s="2">
        <f>TREND(Calibration!$A$2:$A$4,Calibration!$D$2:$D$4,G50)</f>
        <v>554.28283312035717</v>
      </c>
    </row>
    <row r="51" spans="1:12" x14ac:dyDescent="0.25">
      <c r="A51">
        <v>245086</v>
      </c>
      <c r="B51">
        <v>14.40400028</v>
      </c>
      <c r="C51">
        <v>0.61240000000000006</v>
      </c>
      <c r="D51">
        <v>651.08801270000004</v>
      </c>
      <c r="E51">
        <v>1.19889998</v>
      </c>
      <c r="F51">
        <v>9.9000003020963209E+37</v>
      </c>
      <c r="G51">
        <v>1.4457000499999999</v>
      </c>
      <c r="H51">
        <v>9.9000003020963209E+37</v>
      </c>
      <c r="J51" s="2">
        <f>TREND(Calibration!$A$2:$A$4,Calibration!$B$2:$B$4,C51)</f>
        <v>392.33506707676054</v>
      </c>
      <c r="K51" s="2">
        <f>TREND(Calibration!$A$2:$A$4,Calibration!$C$2:$C$4,E51)</f>
        <v>465.29673816441482</v>
      </c>
      <c r="L51" s="2">
        <f>TREND(Calibration!$A$2:$A$4,Calibration!$D$2:$D$4,G51)</f>
        <v>554.94242782226934</v>
      </c>
    </row>
    <row r="52" spans="1:12" x14ac:dyDescent="0.25">
      <c r="A52">
        <v>250086</v>
      </c>
      <c r="B52">
        <v>14.43700027</v>
      </c>
      <c r="C52">
        <v>0.61559998999999999</v>
      </c>
      <c r="D52">
        <v>9.9000003020963209E+37</v>
      </c>
      <c r="E52">
        <v>1.18429995</v>
      </c>
      <c r="F52">
        <v>627.34301758000004</v>
      </c>
      <c r="G52">
        <v>1.4445999899999999</v>
      </c>
      <c r="H52">
        <v>9.9000003020963209E+37</v>
      </c>
      <c r="J52" s="2">
        <f>TREND(Calibration!$A$2:$A$4,Calibration!$B$2:$B$4,C52)</f>
        <v>394.29784758918851</v>
      </c>
      <c r="K52" s="2">
        <f>TREND(Calibration!$A$2:$A$4,Calibration!$C$2:$C$4,E52)</f>
        <v>459.38977733639177</v>
      </c>
      <c r="L52" s="2">
        <f>TREND(Calibration!$A$2:$A$4,Calibration!$D$2:$D$4,G52)</f>
        <v>554.4889402327957</v>
      </c>
    </row>
    <row r="53" spans="1:12" x14ac:dyDescent="0.25">
      <c r="A53">
        <v>255087</v>
      </c>
      <c r="B53">
        <v>14.50800037</v>
      </c>
      <c r="C53">
        <v>0.61460000000000004</v>
      </c>
      <c r="D53">
        <v>972.23602295000001</v>
      </c>
      <c r="E53">
        <v>1.16970003</v>
      </c>
      <c r="F53">
        <v>737.01599121000004</v>
      </c>
      <c r="G53">
        <v>1.4462000100000001</v>
      </c>
      <c r="H53">
        <v>9.9000003020963209E+37</v>
      </c>
      <c r="J53" s="2">
        <f>TREND(Calibration!$A$2:$A$4,Calibration!$B$2:$B$4,C53)</f>
        <v>393.68448289597922</v>
      </c>
      <c r="K53" s="2">
        <f>TREND(Calibration!$A$2:$A$4,Calibration!$C$2:$C$4,E53)</f>
        <v>453.48286101277671</v>
      </c>
      <c r="L53" s="2">
        <f>TREND(Calibration!$A$2:$A$4,Calibration!$D$2:$D$4,G53)</f>
        <v>555.14853081231843</v>
      </c>
    </row>
    <row r="54" spans="1:12" x14ac:dyDescent="0.25">
      <c r="A54">
        <v>260086</v>
      </c>
      <c r="B54">
        <v>14.524000170000001</v>
      </c>
      <c r="C54">
        <v>0.61350000000000005</v>
      </c>
      <c r="D54">
        <v>1046.4090576200001</v>
      </c>
      <c r="E54">
        <v>1.1691999399999999</v>
      </c>
      <c r="F54">
        <v>1114.35705566</v>
      </c>
      <c r="G54">
        <v>1.4462000100000001</v>
      </c>
      <c r="H54">
        <v>9.9000003020963209E+37</v>
      </c>
      <c r="J54" s="2">
        <f>TREND(Calibration!$A$2:$A$4,Calibration!$B$2:$B$4,C54)</f>
        <v>393.00977498636991</v>
      </c>
      <c r="K54" s="2">
        <f>TREND(Calibration!$A$2:$A$4,Calibration!$C$2:$C$4,E54)</f>
        <v>453.28053183670744</v>
      </c>
      <c r="L54" s="2">
        <f>TREND(Calibration!$A$2:$A$4,Calibration!$D$2:$D$4,G54)</f>
        <v>555.14853081231843</v>
      </c>
    </row>
    <row r="55" spans="1:12" x14ac:dyDescent="0.25">
      <c r="A55">
        <v>265087</v>
      </c>
      <c r="B55">
        <v>14.505000109999999</v>
      </c>
      <c r="C55">
        <v>0.61129999000000002</v>
      </c>
      <c r="D55">
        <v>1270.2840576200001</v>
      </c>
      <c r="E55">
        <v>1.1713000499999999</v>
      </c>
      <c r="F55">
        <v>921.50799560999997</v>
      </c>
      <c r="G55">
        <v>1.4445999899999999</v>
      </c>
      <c r="H55">
        <v>9.9000003020963209E+37</v>
      </c>
      <c r="J55" s="2">
        <f>TREND(Calibration!$A$2:$A$4,Calibration!$B$2:$B$4,C55)</f>
        <v>391.6603530334429</v>
      </c>
      <c r="K55" s="2">
        <f>TREND(Calibration!$A$2:$A$4,Calibration!$C$2:$C$4,E55)</f>
        <v>454.13020594727703</v>
      </c>
      <c r="L55" s="2">
        <f>TREND(Calibration!$A$2:$A$4,Calibration!$D$2:$D$4,G55)</f>
        <v>554.4889402327957</v>
      </c>
    </row>
    <row r="56" spans="1:12" x14ac:dyDescent="0.25">
      <c r="A56">
        <v>270086</v>
      </c>
      <c r="B56">
        <v>14.50199986</v>
      </c>
      <c r="C56">
        <v>0.61290001999999999</v>
      </c>
      <c r="D56">
        <v>1074.4589843700001</v>
      </c>
      <c r="E56">
        <v>1.1907999499999999</v>
      </c>
      <c r="F56">
        <v>890.36798095999995</v>
      </c>
      <c r="G56">
        <v>1.4467999899999999</v>
      </c>
      <c r="H56">
        <v>9.9000003020963209E+37</v>
      </c>
      <c r="J56" s="2">
        <f>TREND(Calibration!$A$2:$A$4,Calibration!$B$2:$B$4,C56)</f>
        <v>392.64176475763583</v>
      </c>
      <c r="K56" s="2">
        <f>TREND(Calibration!$A$2:$A$4,Calibration!$C$2:$C$4,E56)</f>
        <v>462.01958326022549</v>
      </c>
      <c r="L56" s="2">
        <f>TREND(Calibration!$A$2:$A$4,Calibration!$D$2:$D$4,G56)</f>
        <v>555.39586594306786</v>
      </c>
    </row>
    <row r="57" spans="1:12" x14ac:dyDescent="0.25">
      <c r="A57">
        <v>275086</v>
      </c>
      <c r="B57">
        <v>14.46899986</v>
      </c>
      <c r="C57">
        <v>0.61830001999999995</v>
      </c>
      <c r="D57">
        <v>647.75897216999999</v>
      </c>
      <c r="E57">
        <v>1.24590003</v>
      </c>
      <c r="F57">
        <v>929.66302489999998</v>
      </c>
      <c r="G57">
        <v>1.4457000499999999</v>
      </c>
      <c r="H57">
        <v>9.9000003020963209E+37</v>
      </c>
      <c r="J57" s="2">
        <f>TREND(Calibration!$A$2:$A$4,Calibration!$B$2:$B$4,C57)</f>
        <v>395.9539672229908</v>
      </c>
      <c r="K57" s="2">
        <f>TREND(Calibration!$A$2:$A$4,Calibration!$C$2:$C$4,E57)</f>
        <v>484.31227815064256</v>
      </c>
      <c r="L57" s="2">
        <f>TREND(Calibration!$A$2:$A$4,Calibration!$D$2:$D$4,G57)</f>
        <v>554.94242782226934</v>
      </c>
    </row>
    <row r="58" spans="1:12" x14ac:dyDescent="0.25">
      <c r="A58">
        <v>280087</v>
      </c>
      <c r="B58">
        <v>14.475999829999999</v>
      </c>
      <c r="C58">
        <v>0.61400001999999998</v>
      </c>
      <c r="D58">
        <v>813.62298583999996</v>
      </c>
      <c r="E58">
        <v>1.2335</v>
      </c>
      <c r="F58">
        <v>1017.89001465</v>
      </c>
      <c r="G58">
        <v>1.4467999899999999</v>
      </c>
      <c r="H58">
        <v>9.9000003020963209E+37</v>
      </c>
      <c r="J58" s="2">
        <f>TREND(Calibration!$A$2:$A$4,Calibration!$B$2:$B$4,C58)</f>
        <v>393.31647266724519</v>
      </c>
      <c r="K58" s="2">
        <f>TREND(Calibration!$A$2:$A$4,Calibration!$C$2:$C$4,E58)</f>
        <v>479.29540548145553</v>
      </c>
      <c r="L58" s="2">
        <f>TREND(Calibration!$A$2:$A$4,Calibration!$D$2:$D$4,G58)</f>
        <v>555.39586594306786</v>
      </c>
    </row>
    <row r="59" spans="1:12" x14ac:dyDescent="0.25">
      <c r="A59">
        <v>285087</v>
      </c>
      <c r="B59">
        <v>14.51799965</v>
      </c>
      <c r="C59">
        <v>0.61460000000000004</v>
      </c>
      <c r="D59">
        <v>1211.20605469</v>
      </c>
      <c r="E59">
        <v>1.2308000299999999</v>
      </c>
      <c r="F59">
        <v>528.32598876999998</v>
      </c>
      <c r="G59">
        <v>1.4467999899999999</v>
      </c>
      <c r="H59">
        <v>9.9000003020963209E+37</v>
      </c>
      <c r="J59" s="2">
        <f>TREND(Calibration!$A$2:$A$4,Calibration!$B$2:$B$4,C59)</f>
        <v>393.68448289597922</v>
      </c>
      <c r="K59" s="2">
        <f>TREND(Calibration!$A$2:$A$4,Calibration!$C$2:$C$4,E59)</f>
        <v>478.20303669681346</v>
      </c>
      <c r="L59" s="2">
        <f>TREND(Calibration!$A$2:$A$4,Calibration!$D$2:$D$4,G59)</f>
        <v>555.39586594306786</v>
      </c>
    </row>
    <row r="60" spans="1:12" x14ac:dyDescent="0.25">
      <c r="A60">
        <v>290086</v>
      </c>
      <c r="B60">
        <v>14.536999700000001</v>
      </c>
      <c r="C60">
        <v>0.60919999999999996</v>
      </c>
      <c r="D60">
        <v>1288.0560302700001</v>
      </c>
      <c r="E60">
        <v>1.2119</v>
      </c>
      <c r="F60">
        <v>133.37699889999999</v>
      </c>
      <c r="G60">
        <v>1.4445999899999999</v>
      </c>
      <c r="H60">
        <v>9.9000003020963209E+37</v>
      </c>
      <c r="J60" s="2">
        <f>TREND(Calibration!$A$2:$A$4,Calibration!$B$2:$B$4,C60)</f>
        <v>390.37228043062424</v>
      </c>
      <c r="K60" s="2">
        <f>TREND(Calibration!$A$2:$A$4,Calibration!$C$2:$C$4,E60)</f>
        <v>470.55635810379277</v>
      </c>
      <c r="L60" s="2">
        <f>TREND(Calibration!$A$2:$A$4,Calibration!$D$2:$D$4,G60)</f>
        <v>554.4889402327957</v>
      </c>
    </row>
    <row r="61" spans="1:12" x14ac:dyDescent="0.25">
      <c r="A61">
        <v>295087</v>
      </c>
      <c r="B61">
        <v>14.614999770000001</v>
      </c>
      <c r="C61">
        <v>0.61669998999999998</v>
      </c>
      <c r="D61">
        <v>858.32098388999998</v>
      </c>
      <c r="E61">
        <v>1.21019995</v>
      </c>
      <c r="F61">
        <v>875.21301270000004</v>
      </c>
      <c r="G61">
        <v>1.4462000100000001</v>
      </c>
      <c r="H61">
        <v>9.9000003020963209E+37</v>
      </c>
      <c r="J61" s="2">
        <f>TREND(Calibration!$A$2:$A$4,Calibration!$B$2:$B$4,C61)</f>
        <v>394.97255549879787</v>
      </c>
      <c r="K61" s="2">
        <f>TREND(Calibration!$A$2:$A$4,Calibration!$C$2:$C$4,E61)</f>
        <v>469.86854247905222</v>
      </c>
      <c r="L61" s="2">
        <f>TREND(Calibration!$A$2:$A$4,Calibration!$D$2:$D$4,G61)</f>
        <v>555.14853081231843</v>
      </c>
    </row>
    <row r="62" spans="1:12" x14ac:dyDescent="0.25">
      <c r="A62">
        <v>300086</v>
      </c>
      <c r="B62">
        <v>14.63399982</v>
      </c>
      <c r="C62">
        <v>0.62</v>
      </c>
      <c r="D62">
        <v>731.03601074000005</v>
      </c>
      <c r="E62">
        <v>1.19889998</v>
      </c>
      <c r="F62">
        <v>9.9000003020963209E+37</v>
      </c>
      <c r="G62">
        <v>1.44410002</v>
      </c>
      <c r="H62">
        <v>1328.1080322299999</v>
      </c>
      <c r="J62" s="2">
        <f>TREND(Calibration!$A$2:$A$4,Calibration!$B$2:$B$4,C62)</f>
        <v>396.99668536133419</v>
      </c>
      <c r="K62" s="2">
        <f>TREND(Calibration!$A$2:$A$4,Calibration!$C$2:$C$4,E62)</f>
        <v>465.29673816441482</v>
      </c>
      <c r="L62" s="2">
        <f>TREND(Calibration!$A$2:$A$4,Calibration!$D$2:$D$4,G62)</f>
        <v>554.28283312035717</v>
      </c>
    </row>
    <row r="63" spans="1:12" x14ac:dyDescent="0.25">
      <c r="A63">
        <v>305086</v>
      </c>
      <c r="B63">
        <v>14.614999770000001</v>
      </c>
      <c r="C63">
        <v>0.60919999999999996</v>
      </c>
      <c r="D63">
        <v>9.9000003020963209E+37</v>
      </c>
      <c r="E63">
        <v>1.21560001</v>
      </c>
      <c r="F63">
        <v>658.09002685999997</v>
      </c>
      <c r="G63">
        <v>1.4467999899999999</v>
      </c>
      <c r="H63">
        <v>9.9000003020963209E+37</v>
      </c>
      <c r="J63" s="2">
        <f>TREND(Calibration!$A$2:$A$4,Calibration!$B$2:$B$4,C63)</f>
        <v>390.37228043062424</v>
      </c>
      <c r="K63" s="2">
        <f>TREND(Calibration!$A$2:$A$4,Calibration!$C$2:$C$4,E63)</f>
        <v>472.05332859859948</v>
      </c>
      <c r="L63" s="2">
        <f>TREND(Calibration!$A$2:$A$4,Calibration!$D$2:$D$4,G63)</f>
        <v>555.39586594306786</v>
      </c>
    </row>
    <row r="64" spans="1:12" x14ac:dyDescent="0.25">
      <c r="A64">
        <v>310086</v>
      </c>
      <c r="B64">
        <v>14.5909996</v>
      </c>
      <c r="C64">
        <v>0.62050002999999998</v>
      </c>
      <c r="D64">
        <v>1167.0119628899999</v>
      </c>
      <c r="E64">
        <v>1.21560001</v>
      </c>
      <c r="F64">
        <v>435.55999756</v>
      </c>
      <c r="G64">
        <v>1.4445999899999999</v>
      </c>
      <c r="H64">
        <v>9.9000003020963209E+37</v>
      </c>
      <c r="J64" s="2">
        <f>TREND(Calibration!$A$2:$A$4,Calibration!$B$2:$B$4,C64)</f>
        <v>397.30338917591774</v>
      </c>
      <c r="K64" s="2">
        <f>TREND(Calibration!$A$2:$A$4,Calibration!$C$2:$C$4,E64)</f>
        <v>472.05332859859948</v>
      </c>
      <c r="L64" s="2">
        <f>TREND(Calibration!$A$2:$A$4,Calibration!$D$2:$D$4,G64)</f>
        <v>554.4889402327957</v>
      </c>
    </row>
    <row r="65" spans="1:12" x14ac:dyDescent="0.25">
      <c r="A65">
        <v>315087</v>
      </c>
      <c r="B65">
        <v>14.475000380000001</v>
      </c>
      <c r="C65">
        <v>0.61619997000000004</v>
      </c>
      <c r="D65">
        <v>727.69500731999995</v>
      </c>
      <c r="E65">
        <v>1.20159996</v>
      </c>
      <c r="F65">
        <v>440.63800049000002</v>
      </c>
      <c r="G65">
        <v>1.44840002</v>
      </c>
      <c r="H65">
        <v>9.9000003020963209E+37</v>
      </c>
      <c r="J65" s="2">
        <f>TREND(Calibration!$A$2:$A$4,Calibration!$B$2:$B$4,C65)</f>
        <v>394.66585781792259</v>
      </c>
      <c r="K65" s="2">
        <f>TREND(Calibration!$A$2:$A$4,Calibration!$C$2:$C$4,E65)</f>
        <v>466.38911099491213</v>
      </c>
      <c r="L65" s="2">
        <f>TREND(Calibration!$A$2:$A$4,Calibration!$D$2:$D$4,G65)</f>
        <v>556.05546064498014</v>
      </c>
    </row>
    <row r="66" spans="1:12" x14ac:dyDescent="0.25">
      <c r="A66">
        <v>320086</v>
      </c>
      <c r="B66">
        <v>14.428999900000001</v>
      </c>
      <c r="C66">
        <v>0.61189996999999996</v>
      </c>
      <c r="D66">
        <v>448.65301513999998</v>
      </c>
      <c r="E66">
        <v>1.1784000400000001</v>
      </c>
      <c r="F66">
        <v>1344.2729492200001</v>
      </c>
      <c r="G66">
        <v>1.4457000499999999</v>
      </c>
      <c r="H66">
        <v>9.9000003020963209E+37</v>
      </c>
      <c r="J66" s="2">
        <f>TREND(Calibration!$A$2:$A$4,Calibration!$B$2:$B$4,C66)</f>
        <v>392.02836326217692</v>
      </c>
      <c r="K66" s="2">
        <f>TREND(Calibration!$A$2:$A$4,Calibration!$C$2:$C$4,E66)</f>
        <v>457.00275914130174</v>
      </c>
      <c r="L66" s="2">
        <f>TREND(Calibration!$A$2:$A$4,Calibration!$D$2:$D$4,G66)</f>
        <v>554.94242782226934</v>
      </c>
    </row>
    <row r="67" spans="1:12" x14ac:dyDescent="0.25">
      <c r="A67">
        <v>325086</v>
      </c>
      <c r="B67">
        <v>14.3579998</v>
      </c>
      <c r="C67">
        <v>0.61460000000000004</v>
      </c>
      <c r="D67">
        <v>821.55798340000001</v>
      </c>
      <c r="E67">
        <v>1.1734999399999999</v>
      </c>
      <c r="F67">
        <v>9.9000003020963209E+37</v>
      </c>
      <c r="G67">
        <v>1.4472999600000001</v>
      </c>
      <c r="H67">
        <v>9.9000003020963209E+37</v>
      </c>
      <c r="J67" s="2">
        <f>TREND(Calibration!$A$2:$A$4,Calibration!$B$2:$B$4,C67)</f>
        <v>393.68448289597922</v>
      </c>
      <c r="K67" s="2">
        <f>TREND(Calibration!$A$2:$A$4,Calibration!$C$2:$C$4,E67)</f>
        <v>455.02024960170513</v>
      </c>
      <c r="L67" s="2">
        <f>TREND(Calibration!$A$2:$A$4,Calibration!$D$2:$D$4,G67)</f>
        <v>555.60197305550651</v>
      </c>
    </row>
    <row r="68" spans="1:12" x14ac:dyDescent="0.25">
      <c r="A68">
        <v>330087</v>
      </c>
      <c r="B68">
        <v>14.26299953</v>
      </c>
      <c r="C68">
        <v>0.60479998999999995</v>
      </c>
      <c r="D68">
        <v>9.9000003020963209E+37</v>
      </c>
      <c r="E68">
        <v>1.2182999800000001</v>
      </c>
      <c r="F68">
        <v>751.78399658000001</v>
      </c>
      <c r="G68">
        <v>1.4467999899999999</v>
      </c>
      <c r="H68">
        <v>9.9000003020963209E+37</v>
      </c>
      <c r="J68" s="2">
        <f>TREND(Calibration!$A$2:$A$4,Calibration!$B$2:$B$4,C68)</f>
        <v>387.67344265847856</v>
      </c>
      <c r="K68" s="2">
        <f>TREND(Calibration!$A$2:$A$4,Calibration!$C$2:$C$4,E68)</f>
        <v>473.14569738324161</v>
      </c>
      <c r="L68" s="2">
        <f>TREND(Calibration!$A$2:$A$4,Calibration!$D$2:$D$4,G68)</f>
        <v>555.39586594306786</v>
      </c>
    </row>
    <row r="69" spans="1:12" x14ac:dyDescent="0.25">
      <c r="A69">
        <v>335098</v>
      </c>
      <c r="B69">
        <v>14.26299953</v>
      </c>
      <c r="C69">
        <v>0.59939998000000005</v>
      </c>
      <c r="D69">
        <v>787.25402831999997</v>
      </c>
      <c r="E69">
        <v>1.21510005</v>
      </c>
      <c r="F69">
        <v>1287.9520263700001</v>
      </c>
      <c r="G69">
        <v>1.4467999899999999</v>
      </c>
      <c r="H69">
        <v>9.9000003020963209E+37</v>
      </c>
      <c r="J69" s="2">
        <f>TREND(Calibration!$A$2:$A$4,Calibration!$B$2:$B$4,C69)</f>
        <v>384.36123405941544</v>
      </c>
      <c r="K69" s="2">
        <f>TREND(Calibration!$A$2:$A$4,Calibration!$C$2:$C$4,E69)</f>
        <v>471.85105201864877</v>
      </c>
      <c r="L69" s="2">
        <f>TREND(Calibration!$A$2:$A$4,Calibration!$D$2:$D$4,G69)</f>
        <v>555.39586594306786</v>
      </c>
    </row>
    <row r="70" spans="1:12" x14ac:dyDescent="0.25">
      <c r="A70">
        <v>340088</v>
      </c>
      <c r="B70">
        <v>14.190999980000001</v>
      </c>
      <c r="C70">
        <v>0.60540002999999998</v>
      </c>
      <c r="D70">
        <v>1171.77502441</v>
      </c>
      <c r="E70">
        <v>1.1913000300000001</v>
      </c>
      <c r="F70">
        <v>635.33801270000004</v>
      </c>
      <c r="G70">
        <v>1.4472999600000001</v>
      </c>
      <c r="H70">
        <v>9.9000003020963209E+37</v>
      </c>
      <c r="J70" s="2">
        <f>TREND(Calibration!$A$2:$A$4,Calibration!$B$2:$B$4,C70)</f>
        <v>388.04148968946225</v>
      </c>
      <c r="K70" s="2">
        <f>TREND(Calibration!$A$2:$A$4,Calibration!$C$2:$C$4,E70)</f>
        <v>462.22190839043947</v>
      </c>
      <c r="L70" s="2">
        <f>TREND(Calibration!$A$2:$A$4,Calibration!$D$2:$D$4,G70)</f>
        <v>555.60197305550651</v>
      </c>
    </row>
    <row r="71" spans="1:12" x14ac:dyDescent="0.25">
      <c r="A71">
        <v>345087</v>
      </c>
      <c r="B71">
        <v>14.21700001</v>
      </c>
      <c r="C71">
        <v>0.60479998999999995</v>
      </c>
      <c r="D71">
        <v>666.61700439000003</v>
      </c>
      <c r="E71">
        <v>1.1827000400000001</v>
      </c>
      <c r="F71">
        <v>9.9000003020963209E+37</v>
      </c>
      <c r="G71">
        <v>1.4472999600000001</v>
      </c>
      <c r="H71">
        <v>1366.29504395</v>
      </c>
      <c r="J71" s="2">
        <f>TREND(Calibration!$A$2:$A$4,Calibration!$B$2:$B$4,C71)</f>
        <v>387.67344265847856</v>
      </c>
      <c r="K71" s="2">
        <f>TREND(Calibration!$A$2:$A$4,Calibration!$C$2:$C$4,E71)</f>
        <v>458.74247690629937</v>
      </c>
      <c r="L71" s="2">
        <f>TREND(Calibration!$A$2:$A$4,Calibration!$D$2:$D$4,G71)</f>
        <v>555.60197305550651</v>
      </c>
    </row>
    <row r="72" spans="1:12" x14ac:dyDescent="0.25">
      <c r="A72">
        <v>350088</v>
      </c>
      <c r="B72">
        <v>14.20199966</v>
      </c>
      <c r="C72">
        <v>0.60699999000000004</v>
      </c>
      <c r="D72">
        <v>763.47998046999999</v>
      </c>
      <c r="E72">
        <v>1.1815999699999999</v>
      </c>
      <c r="F72">
        <v>9.9000003020963209E+37</v>
      </c>
      <c r="G72">
        <v>1.4457000499999999</v>
      </c>
      <c r="H72">
        <v>1359.6899414100001</v>
      </c>
      <c r="J72" s="2">
        <f>TREND(Calibration!$A$2:$A$4,Calibration!$B$2:$B$4,C72)</f>
        <v>389.02285847769735</v>
      </c>
      <c r="K72" s="2">
        <f>TREND(Calibration!$A$2:$A$4,Calibration!$C$2:$C$4,E72)</f>
        <v>458.29740450589446</v>
      </c>
      <c r="L72" s="2">
        <f>TREND(Calibration!$A$2:$A$4,Calibration!$D$2:$D$4,G72)</f>
        <v>554.94242782226934</v>
      </c>
    </row>
    <row r="73" spans="1:12" x14ac:dyDescent="0.25">
      <c r="A73">
        <v>355087</v>
      </c>
      <c r="B73">
        <v>14.190999980000001</v>
      </c>
      <c r="C73">
        <v>0.60270000000000001</v>
      </c>
      <c r="D73">
        <v>1314.7220459</v>
      </c>
      <c r="E73">
        <v>1.1919000099999999</v>
      </c>
      <c r="F73">
        <v>9.9000003020963209E+37</v>
      </c>
      <c r="G73">
        <v>1.44840002</v>
      </c>
      <c r="H73">
        <v>9.9000003020963209E+37</v>
      </c>
      <c r="J73" s="2">
        <f>TREND(Calibration!$A$2:$A$4,Calibration!$B$2:$B$4,C73)</f>
        <v>386.38537005565996</v>
      </c>
      <c r="K73" s="2">
        <f>TREND(Calibration!$A$2:$A$4,Calibration!$C$2:$C$4,E73)</f>
        <v>462.46465161477505</v>
      </c>
      <c r="L73" s="2">
        <f>TREND(Calibration!$A$2:$A$4,Calibration!$D$2:$D$4,G73)</f>
        <v>556.05546064498014</v>
      </c>
    </row>
    <row r="74" spans="1:12" x14ac:dyDescent="0.25">
      <c r="A74">
        <v>360099</v>
      </c>
      <c r="B74">
        <v>14.15799999</v>
      </c>
      <c r="C74">
        <v>0.60540002999999998</v>
      </c>
      <c r="D74">
        <v>865.15899658000001</v>
      </c>
      <c r="E74">
        <v>1.19780004</v>
      </c>
      <c r="F74">
        <v>1342.0090332</v>
      </c>
      <c r="G74">
        <v>1.4472999600000001</v>
      </c>
      <c r="H74">
        <v>9.9000003020963209E+37</v>
      </c>
      <c r="J74" s="2">
        <f>TREND(Calibration!$A$2:$A$4,Calibration!$B$2:$B$4,C74)</f>
        <v>388.04148968946225</v>
      </c>
      <c r="K74" s="2">
        <f>TREND(Calibration!$A$2:$A$4,Calibration!$C$2:$C$4,E74)</f>
        <v>464.85171836012842</v>
      </c>
      <c r="L74" s="2">
        <f>TREND(Calibration!$A$2:$A$4,Calibration!$D$2:$D$4,G74)</f>
        <v>555.60197305550651</v>
      </c>
    </row>
    <row r="75" spans="1:12" x14ac:dyDescent="0.25">
      <c r="A75">
        <v>365088</v>
      </c>
      <c r="B75">
        <v>14.03100014</v>
      </c>
      <c r="C75">
        <v>0.60159998999999997</v>
      </c>
      <c r="D75">
        <v>9.9000003020963209E+37</v>
      </c>
      <c r="E75">
        <v>1.2135000199999999</v>
      </c>
      <c r="F75">
        <v>593.10400390999996</v>
      </c>
      <c r="G75">
        <v>1.44780004</v>
      </c>
      <c r="H75">
        <v>9.9000003020963209E+37</v>
      </c>
      <c r="J75" s="2">
        <f>TREND(Calibration!$A$2:$A$4,Calibration!$B$2:$B$4,C75)</f>
        <v>385.71065601234233</v>
      </c>
      <c r="K75" s="2">
        <f>TREND(Calibration!$A$2:$A$4,Calibration!$C$2:$C$4,E75)</f>
        <v>471.2037030382931</v>
      </c>
      <c r="L75" s="2">
        <f>TREND(Calibration!$A$2:$A$4,Calibration!$D$2:$D$4,G75)</f>
        <v>555.80812551423048</v>
      </c>
    </row>
    <row r="76" spans="1:12" x14ac:dyDescent="0.25">
      <c r="A76">
        <v>370088</v>
      </c>
      <c r="B76">
        <v>13.97000027</v>
      </c>
      <c r="C76">
        <v>0.60320001999999995</v>
      </c>
      <c r="D76">
        <v>492.19900512999999</v>
      </c>
      <c r="E76">
        <v>1.18429995</v>
      </c>
      <c r="F76">
        <v>9.9000003020963209E+37</v>
      </c>
      <c r="G76">
        <v>1.44949996</v>
      </c>
      <c r="H76">
        <v>9.9000003020963209E+37</v>
      </c>
      <c r="J76" s="2">
        <f>TREND(Calibration!$A$2:$A$4,Calibration!$B$2:$B$4,C76)</f>
        <v>386.69206773653525</v>
      </c>
      <c r="K76" s="2">
        <f>TREND(Calibration!$A$2:$A$4,Calibration!$C$2:$C$4,E76)</f>
        <v>459.38977733639177</v>
      </c>
      <c r="L76" s="2">
        <f>TREND(Calibration!$A$2:$A$4,Calibration!$D$2:$D$4,G76)</f>
        <v>556.50889876577867</v>
      </c>
    </row>
    <row r="77" spans="1:12" x14ac:dyDescent="0.25">
      <c r="A77">
        <v>375087</v>
      </c>
      <c r="B77">
        <v>13.88899994</v>
      </c>
      <c r="C77">
        <v>0.60159998999999997</v>
      </c>
      <c r="D77">
        <v>716.70001220999995</v>
      </c>
      <c r="E77">
        <v>1.18649995</v>
      </c>
      <c r="F77">
        <v>9.9000003020963209E+37</v>
      </c>
      <c r="G77">
        <v>1.4462000100000001</v>
      </c>
      <c r="H77">
        <v>9.9000003020963209E+37</v>
      </c>
      <c r="J77" s="2">
        <f>TREND(Calibration!$A$2:$A$4,Calibration!$B$2:$B$4,C77)</f>
        <v>385.71065601234233</v>
      </c>
      <c r="K77" s="2">
        <f>TREND(Calibration!$A$2:$A$4,Calibration!$C$2:$C$4,E77)</f>
        <v>460.2798654952278</v>
      </c>
      <c r="L77" s="2">
        <f>TREND(Calibration!$A$2:$A$4,Calibration!$D$2:$D$4,G77)</f>
        <v>555.14853081231843</v>
      </c>
    </row>
    <row r="78" spans="1:12" x14ac:dyDescent="0.25">
      <c r="A78">
        <v>380087</v>
      </c>
      <c r="B78">
        <v>13.86299992</v>
      </c>
      <c r="C78">
        <v>0.60049998999999998</v>
      </c>
      <c r="D78">
        <v>422.14001465000001</v>
      </c>
      <c r="E78">
        <v>1.1784000400000001</v>
      </c>
      <c r="F78">
        <v>9.9000003020963209E+37</v>
      </c>
      <c r="G78">
        <v>1.4472999600000001</v>
      </c>
      <c r="H78">
        <v>1198.85705566</v>
      </c>
      <c r="J78" s="2">
        <f>TREND(Calibration!$A$2:$A$4,Calibration!$B$2:$B$4,C78)</f>
        <v>385.03594810273302</v>
      </c>
      <c r="K78" s="2">
        <f>TREND(Calibration!$A$2:$A$4,Calibration!$C$2:$C$4,E78)</f>
        <v>457.00275914130174</v>
      </c>
      <c r="L78" s="2">
        <f>TREND(Calibration!$A$2:$A$4,Calibration!$D$2:$D$4,G78)</f>
        <v>555.60197305550651</v>
      </c>
    </row>
    <row r="79" spans="1:12" x14ac:dyDescent="0.25">
      <c r="A79">
        <v>385087</v>
      </c>
      <c r="B79">
        <v>13.93700027</v>
      </c>
      <c r="C79">
        <v>0.59840000000000004</v>
      </c>
      <c r="D79">
        <v>949.60400390999996</v>
      </c>
      <c r="E79">
        <v>1.1784000400000001</v>
      </c>
      <c r="F79">
        <v>9.9000003020963209E+37</v>
      </c>
      <c r="G79">
        <v>1.44840002</v>
      </c>
      <c r="H79">
        <v>9.9000003020963209E+37</v>
      </c>
      <c r="J79" s="2">
        <f>TREND(Calibration!$A$2:$A$4,Calibration!$B$2:$B$4,C79)</f>
        <v>383.74787549991436</v>
      </c>
      <c r="K79" s="2">
        <f>TREND(Calibration!$A$2:$A$4,Calibration!$C$2:$C$4,E79)</f>
        <v>457.00275914130174</v>
      </c>
      <c r="L79" s="2">
        <f>TREND(Calibration!$A$2:$A$4,Calibration!$D$2:$D$4,G79)</f>
        <v>556.05546064498014</v>
      </c>
    </row>
    <row r="80" spans="1:12" x14ac:dyDescent="0.25">
      <c r="A80">
        <v>390087</v>
      </c>
      <c r="B80">
        <v>13.97000027</v>
      </c>
      <c r="C80">
        <v>0.59939998000000005</v>
      </c>
      <c r="D80">
        <v>1366.8399658200001</v>
      </c>
      <c r="E80">
        <v>1.1789000000000001</v>
      </c>
      <c r="F80">
        <v>789.50097656000003</v>
      </c>
      <c r="G80">
        <v>1.4450999499999999</v>
      </c>
      <c r="H80">
        <v>9.9000003020963209E+37</v>
      </c>
      <c r="J80" s="2">
        <f>TREND(Calibration!$A$2:$A$4,Calibration!$B$2:$B$4,C80)</f>
        <v>384.36123405941544</v>
      </c>
      <c r="K80" s="2">
        <f>TREND(Calibration!$A$2:$A$4,Calibration!$C$2:$C$4,E80)</f>
        <v>457.20503572125244</v>
      </c>
      <c r="L80" s="2">
        <f>TREND(Calibration!$A$2:$A$4,Calibration!$D$2:$D$4,G80)</f>
        <v>554.69504322284467</v>
      </c>
    </row>
    <row r="81" spans="1:12" x14ac:dyDescent="0.25">
      <c r="A81">
        <v>395088</v>
      </c>
      <c r="B81">
        <v>14.024999619999999</v>
      </c>
      <c r="C81">
        <v>0.59939998000000005</v>
      </c>
      <c r="D81">
        <v>9.9000003020963209E+37</v>
      </c>
      <c r="E81">
        <v>1.17460001</v>
      </c>
      <c r="F81">
        <v>258.41299437999999</v>
      </c>
      <c r="G81">
        <v>1.4467999899999999</v>
      </c>
      <c r="H81">
        <v>9.9000003020963209E+37</v>
      </c>
      <c r="J81" s="2">
        <f>TREND(Calibration!$A$2:$A$4,Calibration!$B$2:$B$4,C81)</f>
        <v>384.36123405941544</v>
      </c>
      <c r="K81" s="2">
        <f>TREND(Calibration!$A$2:$A$4,Calibration!$C$2:$C$4,E81)</f>
        <v>455.46532200211004</v>
      </c>
      <c r="L81" s="2">
        <f>TREND(Calibration!$A$2:$A$4,Calibration!$D$2:$D$4,G81)</f>
        <v>555.39586594306786</v>
      </c>
    </row>
    <row r="82" spans="1:12" x14ac:dyDescent="0.25">
      <c r="A82">
        <v>400088</v>
      </c>
      <c r="B82">
        <v>14.12800026</v>
      </c>
      <c r="C82">
        <v>0.60750002000000003</v>
      </c>
      <c r="D82">
        <v>1007.44396973</v>
      </c>
      <c r="E82">
        <v>1.17620003</v>
      </c>
      <c r="F82">
        <v>168.32899474999999</v>
      </c>
      <c r="G82">
        <v>1.44840002</v>
      </c>
      <c r="H82">
        <v>9.9000003020963209E+37</v>
      </c>
      <c r="J82" s="2">
        <f>TREND(Calibration!$A$2:$A$4,Calibration!$B$2:$B$4,C82)</f>
        <v>389.32956229228091</v>
      </c>
      <c r="K82" s="2">
        <f>TREND(Calibration!$A$2:$A$4,Calibration!$C$2:$C$4,E82)</f>
        <v>456.11266693661037</v>
      </c>
      <c r="L82" s="2">
        <f>TREND(Calibration!$A$2:$A$4,Calibration!$D$2:$D$4,G82)</f>
        <v>556.05546064498014</v>
      </c>
    </row>
    <row r="83" spans="1:12" x14ac:dyDescent="0.25">
      <c r="A83">
        <v>405088</v>
      </c>
      <c r="B83">
        <v>14.23200035</v>
      </c>
      <c r="C83">
        <v>0.61080003000000005</v>
      </c>
      <c r="D83">
        <v>765.67498779000005</v>
      </c>
      <c r="E83">
        <v>1.1789000000000001</v>
      </c>
      <c r="F83">
        <v>673.51800536999997</v>
      </c>
      <c r="G83">
        <v>1.4505000100000001</v>
      </c>
      <c r="H83">
        <v>9.9000003020963209E+37</v>
      </c>
      <c r="J83" s="2">
        <f>TREND(Calibration!$A$2:$A$4,Calibration!$B$2:$B$4,C83)</f>
        <v>391.35369215481722</v>
      </c>
      <c r="K83" s="2">
        <f>TREND(Calibration!$A$2:$A$4,Calibration!$C$2:$C$4,E83)</f>
        <v>457.20503572125244</v>
      </c>
      <c r="L83" s="2">
        <f>TREND(Calibration!$A$2:$A$4,Calibration!$D$2:$D$4,G83)</f>
        <v>556.92115833694129</v>
      </c>
    </row>
    <row r="84" spans="1:12" x14ac:dyDescent="0.25">
      <c r="A84">
        <v>410088</v>
      </c>
      <c r="B84">
        <v>14.31000042</v>
      </c>
      <c r="C84">
        <v>0.62269998000000004</v>
      </c>
      <c r="D84">
        <v>421.68798828000001</v>
      </c>
      <c r="E84">
        <v>1.1880999800000001</v>
      </c>
      <c r="F84">
        <v>9.9000003020963209E+37</v>
      </c>
      <c r="G84">
        <v>1.4500000500000001</v>
      </c>
      <c r="H84">
        <v>1234.5229492200001</v>
      </c>
      <c r="J84" s="2">
        <f>TREND(Calibration!$A$2:$A$4,Calibration!$B$2:$B$4,C84)</f>
        <v>398.65277432659514</v>
      </c>
      <c r="K84" s="2">
        <f>TREND(Calibration!$A$2:$A$4,Calibration!$C$2:$C$4,E84)</f>
        <v>460.92721447558347</v>
      </c>
      <c r="L84" s="2">
        <f>TREND(Calibration!$A$2:$A$4,Calibration!$D$2:$D$4,G84)</f>
        <v>556.71505534689243</v>
      </c>
    </row>
    <row r="85" spans="1:12" x14ac:dyDescent="0.25">
      <c r="A85">
        <v>415088</v>
      </c>
      <c r="B85">
        <v>14.352000240000001</v>
      </c>
      <c r="C85">
        <v>0.62159997</v>
      </c>
      <c r="D85">
        <v>967.41400146000001</v>
      </c>
      <c r="E85">
        <v>1.1907999499999999</v>
      </c>
      <c r="F85">
        <v>9.9000003020963209E+37</v>
      </c>
      <c r="G85">
        <v>1.4505000100000001</v>
      </c>
      <c r="H85">
        <v>9.9000003020963209E+37</v>
      </c>
      <c r="J85" s="2">
        <f>TREND(Calibration!$A$2:$A$4,Calibration!$B$2:$B$4,C85)</f>
        <v>397.9780602832775</v>
      </c>
      <c r="K85" s="2">
        <f>TREND(Calibration!$A$2:$A$4,Calibration!$C$2:$C$4,E85)</f>
        <v>462.01958326022549</v>
      </c>
      <c r="L85" s="2">
        <f>TREND(Calibration!$A$2:$A$4,Calibration!$D$2:$D$4,G85)</f>
        <v>556.92115833694129</v>
      </c>
    </row>
    <row r="86" spans="1:12" x14ac:dyDescent="0.25">
      <c r="A86">
        <v>420088</v>
      </c>
      <c r="B86">
        <v>14.336000439999999</v>
      </c>
      <c r="C86">
        <v>0.62639999000000002</v>
      </c>
      <c r="D86">
        <v>9.9000003020963209E+37</v>
      </c>
      <c r="E86">
        <v>1.20379996</v>
      </c>
      <c r="F86">
        <v>743.35101318</v>
      </c>
      <c r="G86">
        <v>1.44840002</v>
      </c>
      <c r="H86">
        <v>9.9000003020963209E+37</v>
      </c>
      <c r="J86" s="2">
        <f>TREND(Calibration!$A$2:$A$4,Calibration!$B$2:$B$4,C86)</f>
        <v>400.92225251989845</v>
      </c>
      <c r="K86" s="2">
        <f>TREND(Calibration!$A$2:$A$4,Calibration!$C$2:$C$4,E86)</f>
        <v>467.27919915374815</v>
      </c>
      <c r="L86" s="2">
        <f>TREND(Calibration!$A$2:$A$4,Calibration!$D$2:$D$4,G86)</f>
        <v>556.05546064498014</v>
      </c>
    </row>
    <row r="87" spans="1:12" x14ac:dyDescent="0.25">
      <c r="A87">
        <v>425088</v>
      </c>
      <c r="B87">
        <v>14.397999759999999</v>
      </c>
      <c r="C87">
        <v>0.62749999999999995</v>
      </c>
      <c r="D87">
        <v>1179.0789794899999</v>
      </c>
      <c r="E87">
        <v>1.20379996</v>
      </c>
      <c r="F87">
        <v>601.96502685999997</v>
      </c>
      <c r="G87">
        <v>1.4500000500000001</v>
      </c>
      <c r="H87">
        <v>9.9000003020963209E+37</v>
      </c>
      <c r="J87" s="2">
        <f>TREND(Calibration!$A$2:$A$4,Calibration!$B$2:$B$4,C87)</f>
        <v>401.59696656321603</v>
      </c>
      <c r="K87" s="2">
        <f>TREND(Calibration!$A$2:$A$4,Calibration!$C$2:$C$4,E87)</f>
        <v>467.27919915374815</v>
      </c>
      <c r="L87" s="2">
        <f>TREND(Calibration!$A$2:$A$4,Calibration!$D$2:$D$4,G87)</f>
        <v>556.71505534689243</v>
      </c>
    </row>
    <row r="88" spans="1:12" x14ac:dyDescent="0.25">
      <c r="A88">
        <v>430088</v>
      </c>
      <c r="B88">
        <v>14.411000250000001</v>
      </c>
      <c r="C88">
        <v>0.63239997999999997</v>
      </c>
      <c r="D88">
        <v>1008.4589843700001</v>
      </c>
      <c r="E88">
        <v>1.1972999600000001</v>
      </c>
      <c r="F88">
        <v>352.28698730000002</v>
      </c>
      <c r="G88">
        <v>1.44840002</v>
      </c>
      <c r="H88">
        <v>9.9000003020963209E+37</v>
      </c>
      <c r="J88" s="2">
        <f>TREND(Calibration!$A$2:$A$4,Calibration!$B$2:$B$4,C88)</f>
        <v>404.60247134769565</v>
      </c>
      <c r="K88" s="2">
        <f>TREND(Calibration!$A$2:$A$4,Calibration!$C$2:$C$4,E88)</f>
        <v>464.64939322991449</v>
      </c>
      <c r="L88" s="2">
        <f>TREND(Calibration!$A$2:$A$4,Calibration!$D$2:$D$4,G88)</f>
        <v>556.05546064498014</v>
      </c>
    </row>
    <row r="89" spans="1:12" x14ac:dyDescent="0.25">
      <c r="A89">
        <v>435088</v>
      </c>
      <c r="B89">
        <v>14.463000299999999</v>
      </c>
      <c r="C89">
        <v>0.63400000000000001</v>
      </c>
      <c r="D89">
        <v>1152.3780517600001</v>
      </c>
      <c r="E89">
        <v>1.1913000300000001</v>
      </c>
      <c r="F89">
        <v>169.68299866000001</v>
      </c>
      <c r="G89">
        <v>1.44780004</v>
      </c>
      <c r="H89">
        <v>9.9000003020963209E+37</v>
      </c>
      <c r="J89" s="2">
        <f>TREND(Calibration!$A$2:$A$4,Calibration!$B$2:$B$4,C89)</f>
        <v>405.58387693818037</v>
      </c>
      <c r="K89" s="2">
        <f>TREND(Calibration!$A$2:$A$4,Calibration!$C$2:$C$4,E89)</f>
        <v>462.22190839043947</v>
      </c>
      <c r="L89" s="2">
        <f>TREND(Calibration!$A$2:$A$4,Calibration!$D$2:$D$4,G89)</f>
        <v>555.80812551423048</v>
      </c>
    </row>
    <row r="90" spans="1:12" x14ac:dyDescent="0.25">
      <c r="A90">
        <v>440088</v>
      </c>
      <c r="B90">
        <v>14.524000170000001</v>
      </c>
      <c r="C90">
        <v>0.63239997999999997</v>
      </c>
      <c r="D90">
        <v>1025.8339843700001</v>
      </c>
      <c r="E90">
        <v>1.1858999699999999</v>
      </c>
      <c r="F90">
        <v>166.98199463</v>
      </c>
      <c r="G90">
        <v>1.44780004</v>
      </c>
      <c r="H90">
        <v>9.9000003020963209E+37</v>
      </c>
      <c r="J90" s="2">
        <f>TREND(Calibration!$A$2:$A$4,Calibration!$B$2:$B$4,C90)</f>
        <v>404.60247134769565</v>
      </c>
      <c r="K90" s="2">
        <f>TREND(Calibration!$A$2:$A$4,Calibration!$C$2:$C$4,E90)</f>
        <v>460.03712227089216</v>
      </c>
      <c r="L90" s="2">
        <f>TREND(Calibration!$A$2:$A$4,Calibration!$D$2:$D$4,G90)</f>
        <v>555.80812551423048</v>
      </c>
    </row>
    <row r="91" spans="1:12" x14ac:dyDescent="0.25">
      <c r="A91">
        <v>445089</v>
      </c>
      <c r="B91">
        <v>14.635000229999999</v>
      </c>
      <c r="C91">
        <v>0.63239997999999997</v>
      </c>
      <c r="D91">
        <v>732.95697021000001</v>
      </c>
      <c r="E91">
        <v>1.1837999800000001</v>
      </c>
      <c r="F91">
        <v>937.31402588000003</v>
      </c>
      <c r="G91">
        <v>1.4500000500000001</v>
      </c>
      <c r="H91">
        <v>9.9000003020963209E+37</v>
      </c>
      <c r="J91" s="2">
        <f>TREND(Calibration!$A$2:$A$4,Calibration!$B$2:$B$4,C91)</f>
        <v>404.60247134769565</v>
      </c>
      <c r="K91" s="2">
        <f>TREND(Calibration!$A$2:$A$4,Calibration!$C$2:$C$4,E91)</f>
        <v>459.18749671058583</v>
      </c>
      <c r="L91" s="2">
        <f>TREND(Calibration!$A$2:$A$4,Calibration!$D$2:$D$4,G91)</f>
        <v>556.71505534689243</v>
      </c>
    </row>
    <row r="92" spans="1:12" x14ac:dyDescent="0.25">
      <c r="A92">
        <v>450088</v>
      </c>
      <c r="B92">
        <v>14.744999890000001</v>
      </c>
      <c r="C92">
        <v>0.63129997000000004</v>
      </c>
      <c r="D92">
        <v>469.87399291999998</v>
      </c>
      <c r="E92">
        <v>1.1848000299999999</v>
      </c>
      <c r="F92">
        <v>9.9000003020963209E+37</v>
      </c>
      <c r="G92">
        <v>1.44780004</v>
      </c>
      <c r="H92">
        <v>9.9000003020963209E+37</v>
      </c>
      <c r="J92" s="2">
        <f>TREND(Calibration!$A$2:$A$4,Calibration!$B$2:$B$4,C92)</f>
        <v>403.92775730437813</v>
      </c>
      <c r="K92" s="2">
        <f>TREND(Calibration!$A$2:$A$4,Calibration!$C$2:$C$4,E92)</f>
        <v>459.5921024666057</v>
      </c>
      <c r="L92" s="2">
        <f>TREND(Calibration!$A$2:$A$4,Calibration!$D$2:$D$4,G92)</f>
        <v>555.80812551423048</v>
      </c>
    </row>
    <row r="93" spans="1:12" x14ac:dyDescent="0.25">
      <c r="A93">
        <v>455088</v>
      </c>
      <c r="B93">
        <v>14.82900047</v>
      </c>
      <c r="C93">
        <v>0.63129997000000004</v>
      </c>
      <c r="D93">
        <v>647.53002930000002</v>
      </c>
      <c r="E93">
        <v>1.1897000099999999</v>
      </c>
      <c r="F93">
        <v>9.9000003020963209E+37</v>
      </c>
      <c r="G93">
        <v>1.44889998</v>
      </c>
      <c r="H93">
        <v>1073.2819824200001</v>
      </c>
      <c r="J93" s="2">
        <f>TREND(Calibration!$A$2:$A$4,Calibration!$B$2:$B$4,C93)</f>
        <v>403.92775730437813</v>
      </c>
      <c r="K93" s="2">
        <f>TREND(Calibration!$A$2:$A$4,Calibration!$C$2:$C$4,E93)</f>
        <v>461.57456345593903</v>
      </c>
      <c r="L93" s="2">
        <f>TREND(Calibration!$A$2:$A$4,Calibration!$D$2:$D$4,G93)</f>
        <v>556.26156363502912</v>
      </c>
    </row>
    <row r="94" spans="1:12" x14ac:dyDescent="0.25">
      <c r="A94">
        <v>460089</v>
      </c>
      <c r="B94">
        <v>14.90699959</v>
      </c>
      <c r="C94">
        <v>0.63290000000000002</v>
      </c>
      <c r="D94">
        <v>684.83001708999996</v>
      </c>
      <c r="E94">
        <v>1.2798999499999999</v>
      </c>
      <c r="F94">
        <v>9.9000003020963209E+37</v>
      </c>
      <c r="G94">
        <v>1.4472999600000001</v>
      </c>
      <c r="H94">
        <v>1283.375</v>
      </c>
      <c r="J94" s="2">
        <f>TREND(Calibration!$A$2:$A$4,Calibration!$B$2:$B$4,C94)</f>
        <v>404.90916902857106</v>
      </c>
      <c r="K94" s="2">
        <f>TREND(Calibration!$A$2:$A$4,Calibration!$C$2:$C$4,E94)</f>
        <v>498.06815369308435</v>
      </c>
      <c r="L94" s="2">
        <f>TREND(Calibration!$A$2:$A$4,Calibration!$D$2:$D$4,G94)</f>
        <v>555.60197305550651</v>
      </c>
    </row>
    <row r="95" spans="1:12" x14ac:dyDescent="0.25">
      <c r="A95">
        <v>465088</v>
      </c>
      <c r="B95">
        <v>14.96199989</v>
      </c>
      <c r="C95">
        <v>0.62429999999999997</v>
      </c>
      <c r="D95">
        <v>993.56701659999999</v>
      </c>
      <c r="E95">
        <v>1.21019995</v>
      </c>
      <c r="F95">
        <v>9.9000003020963209E+37</v>
      </c>
      <c r="G95">
        <v>1.44780004</v>
      </c>
      <c r="H95">
        <v>9.9000003020963209E+37</v>
      </c>
      <c r="J95" s="2">
        <f>TREND(Calibration!$A$2:$A$4,Calibration!$B$2:$B$4,C95)</f>
        <v>399.63417991707979</v>
      </c>
      <c r="K95" s="2">
        <f>TREND(Calibration!$A$2:$A$4,Calibration!$C$2:$C$4,E95)</f>
        <v>469.86854247905222</v>
      </c>
      <c r="L95" s="2">
        <f>TREND(Calibration!$A$2:$A$4,Calibration!$D$2:$D$4,G95)</f>
        <v>555.80812551423048</v>
      </c>
    </row>
    <row r="96" spans="1:12" x14ac:dyDescent="0.25">
      <c r="A96">
        <v>470089</v>
      </c>
      <c r="B96">
        <v>14.977999690000001</v>
      </c>
      <c r="C96">
        <v>0.62699996999999996</v>
      </c>
      <c r="D96">
        <v>1346.1159668</v>
      </c>
      <c r="E96">
        <v>1.1993999500000001</v>
      </c>
      <c r="F96">
        <v>922.07098388999998</v>
      </c>
      <c r="G96">
        <v>1.4467999899999999</v>
      </c>
      <c r="H96">
        <v>9.9000003020963209E+37</v>
      </c>
      <c r="J96" s="2">
        <f>TREND(Calibration!$A$2:$A$4,Calibration!$B$2:$B$4,C96)</f>
        <v>401.29026274863241</v>
      </c>
      <c r="K96" s="2">
        <f>TREND(Calibration!$A$2:$A$4,Calibration!$C$2:$C$4,E96)</f>
        <v>465.49901879022087</v>
      </c>
      <c r="L96" s="2">
        <f>TREND(Calibration!$A$2:$A$4,Calibration!$D$2:$D$4,G96)</f>
        <v>555.39586594306786</v>
      </c>
    </row>
    <row r="97" spans="1:12" x14ac:dyDescent="0.25">
      <c r="A97">
        <v>475088</v>
      </c>
      <c r="B97">
        <v>14.949000359999999</v>
      </c>
      <c r="C97">
        <v>0.62209999999999999</v>
      </c>
      <c r="D97">
        <v>997.72399901999995</v>
      </c>
      <c r="E97">
        <v>1.1901999700000001</v>
      </c>
      <c r="F97">
        <v>705.97399901999995</v>
      </c>
      <c r="G97">
        <v>1.44889998</v>
      </c>
      <c r="H97">
        <v>9.9000003020963209E+37</v>
      </c>
      <c r="J97" s="2">
        <f>TREND(Calibration!$A$2:$A$4,Calibration!$B$2:$B$4,C97)</f>
        <v>398.28476409786111</v>
      </c>
      <c r="K97" s="2">
        <f>TREND(Calibration!$A$2:$A$4,Calibration!$C$2:$C$4,E97)</f>
        <v>461.7768400358899</v>
      </c>
      <c r="L97" s="2">
        <f>TREND(Calibration!$A$2:$A$4,Calibration!$D$2:$D$4,G97)</f>
        <v>556.26156363502912</v>
      </c>
    </row>
    <row r="98" spans="1:12" x14ac:dyDescent="0.25">
      <c r="A98">
        <v>480089</v>
      </c>
      <c r="B98">
        <v>14.852000240000001</v>
      </c>
      <c r="C98">
        <v>0.62370002000000002</v>
      </c>
      <c r="D98">
        <v>604.91400146000001</v>
      </c>
      <c r="E98">
        <v>1.1897000099999999</v>
      </c>
      <c r="F98">
        <v>506.63699341</v>
      </c>
      <c r="G98">
        <v>1.4472999600000001</v>
      </c>
      <c r="H98">
        <v>9.9000003020963209E+37</v>
      </c>
      <c r="J98" s="2">
        <f>TREND(Calibration!$A$2:$A$4,Calibration!$B$2:$B$4,C98)</f>
        <v>399.26616968834577</v>
      </c>
      <c r="K98" s="2">
        <f>TREND(Calibration!$A$2:$A$4,Calibration!$C$2:$C$4,E98)</f>
        <v>461.57456345593903</v>
      </c>
      <c r="L98" s="2">
        <f>TREND(Calibration!$A$2:$A$4,Calibration!$D$2:$D$4,G98)</f>
        <v>555.60197305550651</v>
      </c>
    </row>
    <row r="99" spans="1:12" x14ac:dyDescent="0.25">
      <c r="A99">
        <v>485088</v>
      </c>
      <c r="B99">
        <v>14.786999700000001</v>
      </c>
      <c r="C99">
        <v>0.62370002000000002</v>
      </c>
      <c r="D99">
        <v>832.72698975000003</v>
      </c>
      <c r="E99">
        <v>1.2355999900000001</v>
      </c>
      <c r="F99">
        <v>1173.6629638700001</v>
      </c>
      <c r="G99">
        <v>1.44840002</v>
      </c>
      <c r="H99">
        <v>9.9000003020963209E+37</v>
      </c>
      <c r="J99" s="2">
        <f>TREND(Calibration!$A$2:$A$4,Calibration!$B$2:$B$4,C99)</f>
        <v>399.26616968834577</v>
      </c>
      <c r="K99" s="2">
        <f>TREND(Calibration!$A$2:$A$4,Calibration!$C$2:$C$4,E99)</f>
        <v>480.14503104176191</v>
      </c>
      <c r="L99" s="2">
        <f>TREND(Calibration!$A$2:$A$4,Calibration!$D$2:$D$4,G99)</f>
        <v>556.05546064498014</v>
      </c>
    </row>
    <row r="100" spans="1:12" x14ac:dyDescent="0.25">
      <c r="A100">
        <v>490088</v>
      </c>
      <c r="B100">
        <v>14.708999629999999</v>
      </c>
      <c r="C100">
        <v>0.62540001000000001</v>
      </c>
      <c r="D100">
        <v>937.86901854999996</v>
      </c>
      <c r="E100">
        <v>1.20650005</v>
      </c>
      <c r="F100">
        <v>9.9000003020963209E+37</v>
      </c>
      <c r="G100">
        <v>1.44889998</v>
      </c>
      <c r="H100">
        <v>9.9000003020963209E+37</v>
      </c>
      <c r="J100" s="2">
        <f>TREND(Calibration!$A$2:$A$4,Calibration!$B$2:$B$4,C100)</f>
        <v>400.30889396039743</v>
      </c>
      <c r="K100" s="2">
        <f>TREND(Calibration!$A$2:$A$4,Calibration!$C$2:$C$4,E100)</f>
        <v>468.37161648865344</v>
      </c>
      <c r="L100" s="2">
        <f>TREND(Calibration!$A$2:$A$4,Calibration!$D$2:$D$4,G100)</f>
        <v>556.26156363502912</v>
      </c>
    </row>
    <row r="101" spans="1:12" x14ac:dyDescent="0.25">
      <c r="A101">
        <v>495086</v>
      </c>
      <c r="B101">
        <v>14.67700005</v>
      </c>
      <c r="C101">
        <v>0.62050002999999998</v>
      </c>
      <c r="D101">
        <v>622.91998291000004</v>
      </c>
      <c r="E101">
        <v>1.1789000000000001</v>
      </c>
      <c r="F101">
        <v>9.9000003020963209E+37</v>
      </c>
      <c r="G101">
        <v>1.44949996</v>
      </c>
      <c r="H101">
        <v>9.9000003020963209E+37</v>
      </c>
      <c r="J101" s="2">
        <f>TREND(Calibration!$A$2:$A$4,Calibration!$B$2:$B$4,C101)</f>
        <v>397.30338917591774</v>
      </c>
      <c r="K101" s="2">
        <f>TREND(Calibration!$A$2:$A$4,Calibration!$C$2:$C$4,E101)</f>
        <v>457.20503572125244</v>
      </c>
      <c r="L101" s="2">
        <f>TREND(Calibration!$A$2:$A$4,Calibration!$D$2:$D$4,G101)</f>
        <v>556.50889876577867</v>
      </c>
    </row>
    <row r="102" spans="1:12" x14ac:dyDescent="0.25">
      <c r="A102">
        <v>500086</v>
      </c>
      <c r="B102">
        <v>14.67399979</v>
      </c>
      <c r="C102">
        <v>0.62099998999999995</v>
      </c>
      <c r="D102">
        <v>698.67102050999995</v>
      </c>
      <c r="E102">
        <v>1.2043000500000001</v>
      </c>
      <c r="F102">
        <v>9.9000003020963209E+37</v>
      </c>
      <c r="G102">
        <v>1.44840002</v>
      </c>
      <c r="H102">
        <v>1171.20800781</v>
      </c>
      <c r="J102" s="2">
        <f>TREND(Calibration!$A$2:$A$4,Calibration!$B$2:$B$4,C102)</f>
        <v>397.61005005454348</v>
      </c>
      <c r="K102" s="2">
        <f>TREND(Calibration!$A$2:$A$4,Calibration!$C$2:$C$4,E102)</f>
        <v>467.48152832981742</v>
      </c>
      <c r="L102" s="2">
        <f>TREND(Calibration!$A$2:$A$4,Calibration!$D$2:$D$4,G102)</f>
        <v>556.05546064498014</v>
      </c>
    </row>
    <row r="103" spans="1:12" x14ac:dyDescent="0.25">
      <c r="A103">
        <v>505087</v>
      </c>
      <c r="B103">
        <v>14.65699959</v>
      </c>
      <c r="C103">
        <v>0.61729997000000003</v>
      </c>
      <c r="D103">
        <v>9.9000003020963209E+37</v>
      </c>
      <c r="E103">
        <v>1.1919000099999999</v>
      </c>
      <c r="F103">
        <v>834.11401366999996</v>
      </c>
      <c r="G103">
        <v>1.4505000100000001</v>
      </c>
      <c r="H103">
        <v>9.9000003020963209E+37</v>
      </c>
      <c r="J103" s="2">
        <f>TREND(Calibration!$A$2:$A$4,Calibration!$B$2:$B$4,C103)</f>
        <v>395.3405657275319</v>
      </c>
      <c r="K103" s="2">
        <f>TREND(Calibration!$A$2:$A$4,Calibration!$C$2:$C$4,E103)</f>
        <v>462.46465161477505</v>
      </c>
      <c r="L103" s="2">
        <f>TREND(Calibration!$A$2:$A$4,Calibration!$D$2:$D$4,G103)</f>
        <v>556.92115833694129</v>
      </c>
    </row>
    <row r="104" spans="1:12" x14ac:dyDescent="0.25">
      <c r="A104">
        <v>510086</v>
      </c>
      <c r="B104">
        <v>14.65400028</v>
      </c>
      <c r="C104">
        <v>0.61559998999999999</v>
      </c>
      <c r="D104">
        <v>9.9000003020963209E+37</v>
      </c>
      <c r="E104">
        <v>1.1901999700000001</v>
      </c>
      <c r="F104">
        <v>425.36801147</v>
      </c>
      <c r="G104">
        <v>1.4510999899999999</v>
      </c>
      <c r="H104">
        <v>9.9000003020963209E+37</v>
      </c>
      <c r="J104" s="2">
        <f>TREND(Calibration!$A$2:$A$4,Calibration!$B$2:$B$4,C104)</f>
        <v>394.29784758918851</v>
      </c>
      <c r="K104" s="2">
        <f>TREND(Calibration!$A$2:$A$4,Calibration!$C$2:$C$4,E104)</f>
        <v>461.7768400358899</v>
      </c>
      <c r="L104" s="2">
        <f>TREND(Calibration!$A$2:$A$4,Calibration!$D$2:$D$4,G104)</f>
        <v>557.16849346769084</v>
      </c>
    </row>
    <row r="105" spans="1:12" x14ac:dyDescent="0.25">
      <c r="A105">
        <v>515086</v>
      </c>
      <c r="B105">
        <v>14.59599972</v>
      </c>
      <c r="C105">
        <v>0.61350000000000005</v>
      </c>
      <c r="D105">
        <v>1036.4110107399999</v>
      </c>
      <c r="E105">
        <v>1.1907999499999999</v>
      </c>
      <c r="F105">
        <v>238.3809967</v>
      </c>
      <c r="G105">
        <v>1.4500000500000001</v>
      </c>
      <c r="H105">
        <v>9.9000003020963209E+37</v>
      </c>
      <c r="J105" s="2">
        <f>TREND(Calibration!$A$2:$A$4,Calibration!$B$2:$B$4,C105)</f>
        <v>393.00977498636991</v>
      </c>
      <c r="K105" s="2">
        <f>TREND(Calibration!$A$2:$A$4,Calibration!$C$2:$C$4,E105)</f>
        <v>462.01958326022549</v>
      </c>
      <c r="L105" s="2">
        <f>TREND(Calibration!$A$2:$A$4,Calibration!$D$2:$D$4,G105)</f>
        <v>556.71505534689243</v>
      </c>
    </row>
    <row r="106" spans="1:12" x14ac:dyDescent="0.25">
      <c r="A106">
        <v>520086</v>
      </c>
      <c r="B106">
        <v>14.553000450000001</v>
      </c>
      <c r="C106">
        <v>0.60809999999999997</v>
      </c>
      <c r="D106">
        <v>881.71398925999995</v>
      </c>
      <c r="E106">
        <v>1.18920004</v>
      </c>
      <c r="F106">
        <v>551.16198729999996</v>
      </c>
      <c r="G106">
        <v>1.44780004</v>
      </c>
      <c r="H106">
        <v>9.9000003020963209E+37</v>
      </c>
      <c r="J106" s="2">
        <f>TREND(Calibration!$A$2:$A$4,Calibration!$B$2:$B$4,C106)</f>
        <v>389.69757252101488</v>
      </c>
      <c r="K106" s="2">
        <f>TREND(Calibration!$A$2:$A$4,Calibration!$C$2:$C$4,E106)</f>
        <v>461.37228283013309</v>
      </c>
      <c r="L106" s="2">
        <f>TREND(Calibration!$A$2:$A$4,Calibration!$D$2:$D$4,G106)</f>
        <v>555.80812551423048</v>
      </c>
    </row>
    <row r="107" spans="1:12" x14ac:dyDescent="0.25">
      <c r="A107">
        <v>525087</v>
      </c>
      <c r="B107">
        <v>14.46899986</v>
      </c>
      <c r="C107">
        <v>0.61350000000000005</v>
      </c>
      <c r="D107">
        <v>769.91601562000005</v>
      </c>
      <c r="E107">
        <v>1.1940000099999999</v>
      </c>
      <c r="F107">
        <v>696.66400146000001</v>
      </c>
      <c r="G107">
        <v>1.4505000100000001</v>
      </c>
      <c r="H107">
        <v>9.9000003020963209E+37</v>
      </c>
      <c r="J107" s="2">
        <f>TREND(Calibration!$A$2:$A$4,Calibration!$B$2:$B$4,C107)</f>
        <v>393.00977498636991</v>
      </c>
      <c r="K107" s="2">
        <f>TREND(Calibration!$A$2:$A$4,Calibration!$C$2:$C$4,E107)</f>
        <v>463.31428122093672</v>
      </c>
      <c r="L107" s="2">
        <f>TREND(Calibration!$A$2:$A$4,Calibration!$D$2:$D$4,G107)</f>
        <v>556.92115833694129</v>
      </c>
    </row>
    <row r="108" spans="1:12" x14ac:dyDescent="0.25">
      <c r="A108">
        <v>530086</v>
      </c>
      <c r="B108">
        <v>14.4659996</v>
      </c>
      <c r="C108">
        <v>0.60970002000000001</v>
      </c>
      <c r="D108">
        <v>466.82699585</v>
      </c>
      <c r="E108">
        <v>1.1940000099999999</v>
      </c>
      <c r="F108">
        <v>1170.1359863299999</v>
      </c>
      <c r="G108">
        <v>1.44780004</v>
      </c>
      <c r="H108">
        <v>1236.55200195</v>
      </c>
      <c r="J108" s="2">
        <f>TREND(Calibration!$A$2:$A$4,Calibration!$B$2:$B$4,C108)</f>
        <v>390.67897811149959</v>
      </c>
      <c r="K108" s="2">
        <f>TREND(Calibration!$A$2:$A$4,Calibration!$C$2:$C$4,E108)</f>
        <v>463.31428122093672</v>
      </c>
      <c r="L108" s="2">
        <f>TREND(Calibration!$A$2:$A$4,Calibration!$D$2:$D$4,G108)</f>
        <v>555.80812551423048</v>
      </c>
    </row>
    <row r="109" spans="1:12" x14ac:dyDescent="0.25">
      <c r="A109">
        <v>535086</v>
      </c>
      <c r="B109">
        <v>14.446000099999999</v>
      </c>
      <c r="C109">
        <v>0.60919999999999996</v>
      </c>
      <c r="D109">
        <v>971.51397704999999</v>
      </c>
      <c r="E109">
        <v>1.1880999800000001</v>
      </c>
      <c r="F109">
        <v>1065.23400879</v>
      </c>
      <c r="G109">
        <v>1.44889998</v>
      </c>
      <c r="H109">
        <v>9.9000003020963209E+37</v>
      </c>
      <c r="J109" s="2">
        <f>TREND(Calibration!$A$2:$A$4,Calibration!$B$2:$B$4,C109)</f>
        <v>390.37228043062424</v>
      </c>
      <c r="K109" s="2">
        <f>TREND(Calibration!$A$2:$A$4,Calibration!$C$2:$C$4,E109)</f>
        <v>460.92721447558347</v>
      </c>
      <c r="L109" s="2">
        <f>TREND(Calibration!$A$2:$A$4,Calibration!$D$2:$D$4,G109)</f>
        <v>556.26156363502912</v>
      </c>
    </row>
    <row r="110" spans="1:12" x14ac:dyDescent="0.25">
      <c r="A110">
        <v>540087</v>
      </c>
      <c r="B110">
        <v>14.413999560000001</v>
      </c>
      <c r="C110">
        <v>0.60159998999999997</v>
      </c>
      <c r="D110">
        <v>9.9000003020963209E+37</v>
      </c>
      <c r="E110">
        <v>1.1901999700000001</v>
      </c>
      <c r="F110">
        <v>188.58500670999999</v>
      </c>
      <c r="G110">
        <v>1.4505000100000001</v>
      </c>
      <c r="H110">
        <v>9.9000003020963209E+37</v>
      </c>
      <c r="J110" s="2">
        <f>TREND(Calibration!$A$2:$A$4,Calibration!$B$2:$B$4,C110)</f>
        <v>385.71065601234233</v>
      </c>
      <c r="K110" s="2">
        <f>TREND(Calibration!$A$2:$A$4,Calibration!$C$2:$C$4,E110)</f>
        <v>461.7768400358899</v>
      </c>
      <c r="L110" s="2">
        <f>TREND(Calibration!$A$2:$A$4,Calibration!$D$2:$D$4,G110)</f>
        <v>556.92115833694129</v>
      </c>
    </row>
    <row r="111" spans="1:12" x14ac:dyDescent="0.25">
      <c r="A111">
        <v>545086</v>
      </c>
      <c r="B111">
        <v>14.43299961</v>
      </c>
      <c r="C111">
        <v>0.60750002000000003</v>
      </c>
      <c r="D111">
        <v>9.9000003020963209E+37</v>
      </c>
      <c r="E111">
        <v>1.1901999700000001</v>
      </c>
      <c r="F111">
        <v>144.09599304</v>
      </c>
      <c r="G111">
        <v>1.4472999600000001</v>
      </c>
      <c r="H111">
        <v>9.9000003020963209E+37</v>
      </c>
      <c r="J111" s="2">
        <f>TREND(Calibration!$A$2:$A$4,Calibration!$B$2:$B$4,C111)</f>
        <v>389.32956229228091</v>
      </c>
      <c r="K111" s="2">
        <f>TREND(Calibration!$A$2:$A$4,Calibration!$C$2:$C$4,E111)</f>
        <v>461.7768400358899</v>
      </c>
      <c r="L111" s="2">
        <f>TREND(Calibration!$A$2:$A$4,Calibration!$D$2:$D$4,G111)</f>
        <v>555.60197305550651</v>
      </c>
    </row>
    <row r="112" spans="1:12" x14ac:dyDescent="0.25">
      <c r="A112">
        <v>550086</v>
      </c>
      <c r="B112">
        <v>14.472000120000001</v>
      </c>
      <c r="C112">
        <v>0.60919999999999996</v>
      </c>
      <c r="D112">
        <v>1144.5300293</v>
      </c>
      <c r="E112">
        <v>1.2005000100000001</v>
      </c>
      <c r="F112">
        <v>97.787002560000005</v>
      </c>
      <c r="G112">
        <v>1.4500000500000001</v>
      </c>
      <c r="H112">
        <v>9.9000003020963209E+37</v>
      </c>
      <c r="J112" s="2">
        <f>TREND(Calibration!$A$2:$A$4,Calibration!$B$2:$B$4,C112)</f>
        <v>390.37228043062424</v>
      </c>
      <c r="K112" s="2">
        <f>TREND(Calibration!$A$2:$A$4,Calibration!$C$2:$C$4,E112)</f>
        <v>465.94408714477049</v>
      </c>
      <c r="L112" s="2">
        <f>TREND(Calibration!$A$2:$A$4,Calibration!$D$2:$D$4,G112)</f>
        <v>556.71505534689243</v>
      </c>
    </row>
    <row r="113" spans="1:12" x14ac:dyDescent="0.25">
      <c r="A113">
        <v>555086</v>
      </c>
      <c r="B113">
        <v>14.51500034</v>
      </c>
      <c r="C113">
        <v>0.61189996999999996</v>
      </c>
      <c r="D113">
        <v>628.93298340000001</v>
      </c>
      <c r="E113">
        <v>1.1940000099999999</v>
      </c>
      <c r="F113">
        <v>741.79101562000005</v>
      </c>
      <c r="G113">
        <v>1.4505000100000001</v>
      </c>
      <c r="H113">
        <v>9.9000003020963209E+37</v>
      </c>
      <c r="J113" s="2">
        <f>TREND(Calibration!$A$2:$A$4,Calibration!$B$2:$B$4,C113)</f>
        <v>392.02836326217692</v>
      </c>
      <c r="K113" s="2">
        <f>TREND(Calibration!$A$2:$A$4,Calibration!$C$2:$C$4,E113)</f>
        <v>463.31428122093672</v>
      </c>
      <c r="L113" s="2">
        <f>TREND(Calibration!$A$2:$A$4,Calibration!$D$2:$D$4,G113)</f>
        <v>556.92115833694129</v>
      </c>
    </row>
    <row r="114" spans="1:12" x14ac:dyDescent="0.25">
      <c r="A114">
        <v>560088</v>
      </c>
      <c r="B114">
        <v>14.56299973</v>
      </c>
      <c r="C114">
        <v>0.61559998999999999</v>
      </c>
      <c r="D114">
        <v>785.96197510000002</v>
      </c>
      <c r="E114">
        <v>1.1993999500000001</v>
      </c>
      <c r="F114">
        <v>9.9000003020963209E+37</v>
      </c>
      <c r="G114">
        <v>1.44949996</v>
      </c>
      <c r="H114">
        <v>1142.0959472699999</v>
      </c>
      <c r="J114" s="2">
        <f>TREND(Calibration!$A$2:$A$4,Calibration!$B$2:$B$4,C114)</f>
        <v>394.29784758918851</v>
      </c>
      <c r="K114" s="2">
        <f>TREND(Calibration!$A$2:$A$4,Calibration!$C$2:$C$4,E114)</f>
        <v>465.49901879022087</v>
      </c>
      <c r="L114" s="2">
        <f>TREND(Calibration!$A$2:$A$4,Calibration!$D$2:$D$4,G114)</f>
        <v>556.50889876577867</v>
      </c>
    </row>
    <row r="115" spans="1:12" x14ac:dyDescent="0.25">
      <c r="A115">
        <v>565087</v>
      </c>
      <c r="B115">
        <v>14.527999879999999</v>
      </c>
      <c r="C115">
        <v>0.61510003000000002</v>
      </c>
      <c r="D115">
        <v>9.9000003020963209E+37</v>
      </c>
      <c r="E115">
        <v>1.1962000100000001</v>
      </c>
      <c r="F115">
        <v>1188.47497559</v>
      </c>
      <c r="G115">
        <v>1.44840002</v>
      </c>
      <c r="H115">
        <v>9.9000003020963209E+37</v>
      </c>
      <c r="J115" s="2">
        <f>TREND(Calibration!$A$2:$A$4,Calibration!$B$2:$B$4,C115)</f>
        <v>393.99118671056283</v>
      </c>
      <c r="K115" s="2">
        <f>TREND(Calibration!$A$2:$A$4,Calibration!$C$2:$C$4,E115)</f>
        <v>464.2043693797728</v>
      </c>
      <c r="L115" s="2">
        <f>TREND(Calibration!$A$2:$A$4,Calibration!$D$2:$D$4,G115)</f>
        <v>556.05546064498014</v>
      </c>
    </row>
    <row r="116" spans="1:12" x14ac:dyDescent="0.25">
      <c r="A116">
        <v>570088</v>
      </c>
      <c r="B116">
        <v>14.51500034</v>
      </c>
      <c r="C116">
        <v>0.61290001999999999</v>
      </c>
      <c r="D116">
        <v>9.9000003020963209E+37</v>
      </c>
      <c r="E116">
        <v>1.19239998</v>
      </c>
      <c r="F116">
        <v>464.01800537000003</v>
      </c>
      <c r="G116">
        <v>1.45220006</v>
      </c>
      <c r="H116">
        <v>9.9000003020963209E+37</v>
      </c>
      <c r="J116" s="2">
        <f>TREND(Calibration!$A$2:$A$4,Calibration!$B$2:$B$4,C116)</f>
        <v>392.64176475763583</v>
      </c>
      <c r="K116" s="2">
        <f>TREND(Calibration!$A$2:$A$4,Calibration!$C$2:$C$4,E116)</f>
        <v>462.66693224058116</v>
      </c>
      <c r="L116" s="2">
        <f>TREND(Calibration!$A$2:$A$4,Calibration!$D$2:$D$4,G116)</f>
        <v>557.62198517955414</v>
      </c>
    </row>
    <row r="117" spans="1:12" x14ac:dyDescent="0.25">
      <c r="A117">
        <v>575089</v>
      </c>
      <c r="B117">
        <v>14.45300007</v>
      </c>
      <c r="C117">
        <v>0.60970002000000001</v>
      </c>
      <c r="D117">
        <v>9.9000003020963209E+37</v>
      </c>
      <c r="E117">
        <v>1.1880999800000001</v>
      </c>
      <c r="F117">
        <v>69.156997680000003</v>
      </c>
      <c r="G117">
        <v>1.4472999600000001</v>
      </c>
      <c r="H117">
        <v>9.9000003020963209E+37</v>
      </c>
      <c r="J117" s="2">
        <f>TREND(Calibration!$A$2:$A$4,Calibration!$B$2:$B$4,C117)</f>
        <v>390.67897811149959</v>
      </c>
      <c r="K117" s="2">
        <f>TREND(Calibration!$A$2:$A$4,Calibration!$C$2:$C$4,E117)</f>
        <v>460.92721447558347</v>
      </c>
      <c r="L117" s="2">
        <f>TREND(Calibration!$A$2:$A$4,Calibration!$D$2:$D$4,G117)</f>
        <v>555.60197305550651</v>
      </c>
    </row>
    <row r="118" spans="1:12" x14ac:dyDescent="0.25">
      <c r="A118">
        <v>580087</v>
      </c>
      <c r="B118">
        <v>14.446000099999999</v>
      </c>
      <c r="C118">
        <v>0.61619997000000004</v>
      </c>
      <c r="D118">
        <v>1182.2149658200001</v>
      </c>
      <c r="E118">
        <v>1.1848000299999999</v>
      </c>
      <c r="F118">
        <v>36.401000979999999</v>
      </c>
      <c r="G118">
        <v>1.4505000100000001</v>
      </c>
      <c r="H118">
        <v>9.9000003020963209E+37</v>
      </c>
      <c r="J118" s="2">
        <f>TREND(Calibration!$A$2:$A$4,Calibration!$B$2:$B$4,C118)</f>
        <v>394.66585781792259</v>
      </c>
      <c r="K118" s="2">
        <f>TREND(Calibration!$A$2:$A$4,Calibration!$C$2:$C$4,E118)</f>
        <v>459.5921024666057</v>
      </c>
      <c r="L118" s="2">
        <f>TREND(Calibration!$A$2:$A$4,Calibration!$D$2:$D$4,G118)</f>
        <v>556.92115833694129</v>
      </c>
    </row>
    <row r="119" spans="1:12" x14ac:dyDescent="0.25">
      <c r="A119">
        <v>585089</v>
      </c>
      <c r="B119">
        <v>14.46899986</v>
      </c>
      <c r="C119">
        <v>0.61460000000000004</v>
      </c>
      <c r="D119">
        <v>679.40698241999996</v>
      </c>
      <c r="E119">
        <v>1.1858999699999999</v>
      </c>
      <c r="F119">
        <v>556.24298095999995</v>
      </c>
      <c r="G119">
        <v>1.44949996</v>
      </c>
      <c r="H119">
        <v>9.9000003020963209E+37</v>
      </c>
      <c r="J119" s="2">
        <f>TREND(Calibration!$A$2:$A$4,Calibration!$B$2:$B$4,C119)</f>
        <v>393.68448289597922</v>
      </c>
      <c r="K119" s="2">
        <f>TREND(Calibration!$A$2:$A$4,Calibration!$C$2:$C$4,E119)</f>
        <v>460.03712227089216</v>
      </c>
      <c r="L119" s="2">
        <f>TREND(Calibration!$A$2:$A$4,Calibration!$D$2:$D$4,G119)</f>
        <v>556.50889876577867</v>
      </c>
    </row>
    <row r="120" spans="1:12" x14ac:dyDescent="0.25">
      <c r="A120">
        <v>590086</v>
      </c>
      <c r="B120">
        <v>14.524000170000001</v>
      </c>
      <c r="C120">
        <v>0.61729997000000003</v>
      </c>
      <c r="D120">
        <v>765.00701904000005</v>
      </c>
      <c r="E120">
        <v>1.1854000099999999</v>
      </c>
      <c r="F120">
        <v>1055.68200684</v>
      </c>
      <c r="G120">
        <v>1.4510999899999999</v>
      </c>
      <c r="H120">
        <v>9.9000003020963209E+37</v>
      </c>
      <c r="J120" s="2">
        <f>TREND(Calibration!$A$2:$A$4,Calibration!$B$2:$B$4,C120)</f>
        <v>395.3405657275319</v>
      </c>
      <c r="K120" s="2">
        <f>TREND(Calibration!$A$2:$A$4,Calibration!$C$2:$C$4,E120)</f>
        <v>459.83484569094139</v>
      </c>
      <c r="L120" s="2">
        <f>TREND(Calibration!$A$2:$A$4,Calibration!$D$2:$D$4,G120)</f>
        <v>557.16849346769084</v>
      </c>
    </row>
    <row r="121" spans="1:12" x14ac:dyDescent="0.25">
      <c r="A121">
        <v>595088</v>
      </c>
      <c r="B121">
        <v>14.602000240000001</v>
      </c>
      <c r="C121">
        <v>0.61830001999999995</v>
      </c>
      <c r="D121">
        <v>454.12799072000001</v>
      </c>
      <c r="E121">
        <v>1.19840002</v>
      </c>
      <c r="F121">
        <v>9.9000003020963209E+37</v>
      </c>
      <c r="G121">
        <v>1.4500000500000001</v>
      </c>
      <c r="H121">
        <v>1277.95800781</v>
      </c>
      <c r="J121" s="2">
        <f>TREND(Calibration!$A$2:$A$4,Calibration!$B$2:$B$4,C121)</f>
        <v>395.9539672229908</v>
      </c>
      <c r="K121" s="2">
        <f>TREND(Calibration!$A$2:$A$4,Calibration!$C$2:$C$4,E121)</f>
        <v>465.09446158446406</v>
      </c>
      <c r="L121" s="2">
        <f>TREND(Calibration!$A$2:$A$4,Calibration!$D$2:$D$4,G121)</f>
        <v>556.71505534689243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14.696000099999999</v>
      </c>
      <c r="C2">
        <v>0.62050002999999998</v>
      </c>
      <c r="D2">
        <v>889.80499268000005</v>
      </c>
      <c r="E2">
        <v>1.2290999899999999</v>
      </c>
      <c r="F2">
        <v>9.9000003020963209E+37</v>
      </c>
      <c r="G2">
        <v>1.4510999899999999</v>
      </c>
      <c r="H2">
        <v>9.9000003020963209E+37</v>
      </c>
      <c r="J2" s="2">
        <f>TREND(Calibration!$A$2:$A$4,Calibration!$B$2:$B$4,C2)</f>
        <v>397.30338917591774</v>
      </c>
      <c r="K2" s="2">
        <f>TREND(Calibration!$A$2:$A$4,Calibration!$C$2:$C$4,E2)</f>
        <v>477.5152251179282</v>
      </c>
      <c r="L2" s="2">
        <f>TREND(Calibration!$A$2:$A$4,Calibration!$D$2:$D$4,G2)</f>
        <v>557.16849346769084</v>
      </c>
      <c r="N2" s="2">
        <f>AVERAGE(J2:J265)</f>
        <v>390.45176618491365</v>
      </c>
    </row>
    <row r="3" spans="1:14" x14ac:dyDescent="0.25">
      <c r="A3">
        <v>5076</v>
      </c>
      <c r="B3">
        <v>14.71199989</v>
      </c>
      <c r="C3">
        <v>0.61669998999999998</v>
      </c>
      <c r="D3">
        <v>9.9000003020963209E+37</v>
      </c>
      <c r="E3">
        <v>1.2836999899999999</v>
      </c>
      <c r="F3">
        <v>947.36901854999996</v>
      </c>
      <c r="G3">
        <v>1.4500000500000001</v>
      </c>
      <c r="H3">
        <v>9.9000003020963209E+37</v>
      </c>
      <c r="J3" s="2">
        <f>TREND(Calibration!$A$2:$A$4,Calibration!$B$2:$B$4,C3)</f>
        <v>394.97255549879787</v>
      </c>
      <c r="K3" s="2">
        <f>TREND(Calibration!$A$2:$A$4,Calibration!$C$2:$C$4,E3)</f>
        <v>499.60559487813123</v>
      </c>
      <c r="L3" s="2">
        <f>TREND(Calibration!$A$2:$A$4,Calibration!$D$2:$D$4,G3)</f>
        <v>556.71505534689243</v>
      </c>
    </row>
    <row r="4" spans="1:14" x14ac:dyDescent="0.25">
      <c r="A4">
        <v>10077</v>
      </c>
      <c r="B4">
        <v>14.755000109999999</v>
      </c>
      <c r="C4">
        <v>0.62159997</v>
      </c>
      <c r="D4">
        <v>652.85601807</v>
      </c>
      <c r="E4">
        <v>1.2221000200000001</v>
      </c>
      <c r="F4">
        <v>1260.0040283200001</v>
      </c>
      <c r="G4">
        <v>1.45220006</v>
      </c>
      <c r="H4">
        <v>9.9000003020963209E+37</v>
      </c>
      <c r="J4" s="2">
        <f>TREND(Calibration!$A$2:$A$4,Calibration!$B$2:$B$4,C4)</f>
        <v>397.9780602832775</v>
      </c>
      <c r="K4" s="2">
        <f>TREND(Calibration!$A$2:$A$4,Calibration!$C$2:$C$4,E4)</f>
        <v>474.68313856828848</v>
      </c>
      <c r="L4" s="2">
        <f>TREND(Calibration!$A$2:$A$4,Calibration!$D$2:$D$4,G4)</f>
        <v>557.62198517955414</v>
      </c>
    </row>
    <row r="5" spans="1:14" x14ac:dyDescent="0.25">
      <c r="A5">
        <v>15078</v>
      </c>
      <c r="B5">
        <v>14.777000429999999</v>
      </c>
      <c r="C5">
        <v>0.61940002000000005</v>
      </c>
      <c r="D5">
        <v>422.24301147</v>
      </c>
      <c r="E5">
        <v>1.11029994</v>
      </c>
      <c r="F5">
        <v>9.9000003020963209E+37</v>
      </c>
      <c r="G5">
        <v>1.44949996</v>
      </c>
      <c r="H5">
        <v>1340.13793945</v>
      </c>
      <c r="J5" s="2">
        <f>TREND(Calibration!$A$2:$A$4,Calibration!$B$2:$B$4,C5)</f>
        <v>396.62867513260022</v>
      </c>
      <c r="K5" s="2">
        <f>TREND(Calibration!$A$2:$A$4,Calibration!$C$2:$C$4,E5)</f>
        <v>429.45044431150671</v>
      </c>
      <c r="L5" s="2">
        <f>TREND(Calibration!$A$2:$A$4,Calibration!$D$2:$D$4,G5)</f>
        <v>556.50889876577867</v>
      </c>
    </row>
    <row r="6" spans="1:14" x14ac:dyDescent="0.25">
      <c r="A6">
        <v>20079</v>
      </c>
      <c r="B6">
        <v>14.76399994</v>
      </c>
      <c r="C6">
        <v>0.62319999999999998</v>
      </c>
      <c r="D6">
        <v>520.52301024999997</v>
      </c>
      <c r="E6">
        <v>1.1416000100000001</v>
      </c>
      <c r="F6">
        <v>9.9000003020963209E+37</v>
      </c>
      <c r="G6">
        <v>1.4505000100000001</v>
      </c>
      <c r="H6">
        <v>9.9000003020963209E+37</v>
      </c>
      <c r="J6" s="2">
        <f>TREND(Calibration!$A$2:$A$4,Calibration!$B$2:$B$4,C6)</f>
        <v>398.95947200747042</v>
      </c>
      <c r="K6" s="2">
        <f>TREND(Calibration!$A$2:$A$4,Calibration!$C$2:$C$4,E6)</f>
        <v>442.11399961956977</v>
      </c>
      <c r="L6" s="2">
        <f>TREND(Calibration!$A$2:$A$4,Calibration!$D$2:$D$4,G6)</f>
        <v>556.92115833694129</v>
      </c>
    </row>
    <row r="7" spans="1:14" x14ac:dyDescent="0.25">
      <c r="A7">
        <v>25079</v>
      </c>
      <c r="B7">
        <v>14.696000099999999</v>
      </c>
      <c r="C7">
        <v>0.61350000000000005</v>
      </c>
      <c r="D7">
        <v>1300.10998535</v>
      </c>
      <c r="E7">
        <v>1.1789000000000001</v>
      </c>
      <c r="F7">
        <v>1095.3439941399999</v>
      </c>
      <c r="G7">
        <v>1.4531999799999999</v>
      </c>
      <c r="H7">
        <v>9.9000003020963209E+37</v>
      </c>
      <c r="J7" s="2">
        <f>TREND(Calibration!$A$2:$A$4,Calibration!$B$2:$B$4,C7)</f>
        <v>393.00977498636991</v>
      </c>
      <c r="K7" s="2">
        <f>TREND(Calibration!$A$2:$A$4,Calibration!$C$2:$C$4,E7)</f>
        <v>457.20503572125244</v>
      </c>
      <c r="L7" s="2">
        <f>TREND(Calibration!$A$2:$A$4,Calibration!$D$2:$D$4,G7)</f>
        <v>558.0341911596521</v>
      </c>
    </row>
    <row r="8" spans="1:14" x14ac:dyDescent="0.25">
      <c r="A8">
        <v>30081</v>
      </c>
      <c r="B8">
        <v>14.70300007</v>
      </c>
      <c r="C8">
        <v>0.61890000000000001</v>
      </c>
      <c r="D8">
        <v>422.24899291999998</v>
      </c>
      <c r="E8">
        <v>1.17939997</v>
      </c>
      <c r="F8">
        <v>1351.4980468700001</v>
      </c>
      <c r="G8">
        <v>1.44949996</v>
      </c>
      <c r="H8">
        <v>9.9000003020963209E+37</v>
      </c>
      <c r="J8" s="2">
        <f>TREND(Calibration!$A$2:$A$4,Calibration!$B$2:$B$4,C8)</f>
        <v>396.32197745172482</v>
      </c>
      <c r="K8" s="2">
        <f>TREND(Calibration!$A$2:$A$4,Calibration!$C$2:$C$4,E8)</f>
        <v>457.40731634705844</v>
      </c>
      <c r="L8" s="2">
        <f>TREND(Calibration!$A$2:$A$4,Calibration!$D$2:$D$4,G8)</f>
        <v>556.50889876577867</v>
      </c>
    </row>
    <row r="9" spans="1:14" x14ac:dyDescent="0.25">
      <c r="A9">
        <v>35088</v>
      </c>
      <c r="B9">
        <v>14.625</v>
      </c>
      <c r="C9">
        <v>0.61290001999999999</v>
      </c>
      <c r="D9">
        <v>1103.3580322299999</v>
      </c>
      <c r="E9">
        <v>1.1832</v>
      </c>
      <c r="F9">
        <v>566.38897704999999</v>
      </c>
      <c r="G9">
        <v>1.4505000100000001</v>
      </c>
      <c r="H9">
        <v>9.9000003020963209E+37</v>
      </c>
      <c r="J9" s="2">
        <f>TREND(Calibration!$A$2:$A$4,Calibration!$B$2:$B$4,C9)</f>
        <v>392.64176475763583</v>
      </c>
      <c r="K9" s="2">
        <f>TREND(Calibration!$A$2:$A$4,Calibration!$C$2:$C$4,E9)</f>
        <v>458.94475348625014</v>
      </c>
      <c r="L9" s="2">
        <f>TREND(Calibration!$A$2:$A$4,Calibration!$D$2:$D$4,G9)</f>
        <v>556.92115833694129</v>
      </c>
    </row>
    <row r="10" spans="1:14" x14ac:dyDescent="0.25">
      <c r="A10">
        <v>40081</v>
      </c>
      <c r="B10">
        <v>14.65400028</v>
      </c>
      <c r="C10">
        <v>0.61080003000000005</v>
      </c>
      <c r="D10">
        <v>1142.1860351600001</v>
      </c>
      <c r="E10">
        <v>1.1827000400000001</v>
      </c>
      <c r="F10">
        <v>812.88397216999999</v>
      </c>
      <c r="G10">
        <v>1.44780004</v>
      </c>
      <c r="H10">
        <v>9.9000003020963209E+37</v>
      </c>
      <c r="J10" s="2">
        <f>TREND(Calibration!$A$2:$A$4,Calibration!$B$2:$B$4,C10)</f>
        <v>391.35369215481722</v>
      </c>
      <c r="K10" s="2">
        <f>TREND(Calibration!$A$2:$A$4,Calibration!$C$2:$C$4,E10)</f>
        <v>458.74247690629937</v>
      </c>
      <c r="L10" s="2">
        <f>TREND(Calibration!$A$2:$A$4,Calibration!$D$2:$D$4,G10)</f>
        <v>555.80812551423048</v>
      </c>
    </row>
    <row r="11" spans="1:14" x14ac:dyDescent="0.25">
      <c r="A11">
        <v>45081</v>
      </c>
      <c r="B11">
        <v>14.670000079999999</v>
      </c>
      <c r="C11">
        <v>0.60650002999999997</v>
      </c>
      <c r="D11">
        <v>1291.4389648399999</v>
      </c>
      <c r="E11">
        <v>1.1805000299999999</v>
      </c>
      <c r="F11">
        <v>480.01000977000001</v>
      </c>
      <c r="G11">
        <v>1.44889998</v>
      </c>
      <c r="H11">
        <v>9.9000003020963209E+37</v>
      </c>
      <c r="J11" s="2">
        <f>TREND(Calibration!$A$2:$A$4,Calibration!$B$2:$B$4,C11)</f>
        <v>388.71619759907156</v>
      </c>
      <c r="K11" s="2">
        <f>TREND(Calibration!$A$2:$A$4,Calibration!$C$2:$C$4,E11)</f>
        <v>457.85238470160806</v>
      </c>
      <c r="L11" s="2">
        <f>TREND(Calibration!$A$2:$A$4,Calibration!$D$2:$D$4,G11)</f>
        <v>556.26156363502912</v>
      </c>
    </row>
    <row r="12" spans="1:14" x14ac:dyDescent="0.25">
      <c r="A12">
        <v>50082</v>
      </c>
      <c r="B12">
        <v>14.71899986</v>
      </c>
      <c r="C12">
        <v>0.60919999999999996</v>
      </c>
      <c r="D12">
        <v>632.19799805000002</v>
      </c>
      <c r="E12">
        <v>1.1734999399999999</v>
      </c>
      <c r="F12">
        <v>774.74902343999997</v>
      </c>
      <c r="G12">
        <v>1.45159996</v>
      </c>
      <c r="H12">
        <v>9.9000003020963209E+37</v>
      </c>
      <c r="J12" s="2">
        <f>TREND(Calibration!$A$2:$A$4,Calibration!$B$2:$B$4,C12)</f>
        <v>390.37228043062424</v>
      </c>
      <c r="K12" s="2">
        <f>TREND(Calibration!$A$2:$A$4,Calibration!$C$2:$C$4,E12)</f>
        <v>455.02024960170513</v>
      </c>
      <c r="L12" s="2">
        <f>TREND(Calibration!$A$2:$A$4,Calibration!$D$2:$D$4,G12)</f>
        <v>557.37460058012948</v>
      </c>
    </row>
    <row r="13" spans="1:14" x14ac:dyDescent="0.25">
      <c r="A13">
        <v>55081</v>
      </c>
      <c r="B13">
        <v>14.68599987</v>
      </c>
      <c r="C13">
        <v>0.60750002000000003</v>
      </c>
      <c r="D13">
        <v>9.9000003020963209E+37</v>
      </c>
      <c r="E13">
        <v>1.1772999799999999</v>
      </c>
      <c r="F13">
        <v>450.83401488999999</v>
      </c>
      <c r="G13">
        <v>1.4500000500000001</v>
      </c>
      <c r="H13">
        <v>9.9000003020963209E+37</v>
      </c>
      <c r="J13" s="2">
        <f>TREND(Calibration!$A$2:$A$4,Calibration!$B$2:$B$4,C13)</f>
        <v>389.32956229228091</v>
      </c>
      <c r="K13" s="2">
        <f>TREND(Calibration!$A$2:$A$4,Calibration!$C$2:$C$4,E13)</f>
        <v>456.55769078675206</v>
      </c>
      <c r="L13" s="2">
        <f>TREND(Calibration!$A$2:$A$4,Calibration!$D$2:$D$4,G13)</f>
        <v>556.71505534689243</v>
      </c>
    </row>
    <row r="14" spans="1:14" x14ac:dyDescent="0.25">
      <c r="A14">
        <v>60082</v>
      </c>
      <c r="B14">
        <v>14.67700005</v>
      </c>
      <c r="C14">
        <v>0.60540002999999998</v>
      </c>
      <c r="D14">
        <v>1055.3530273399999</v>
      </c>
      <c r="E14">
        <v>1.1972999600000001</v>
      </c>
      <c r="F14">
        <v>717.32800293000003</v>
      </c>
      <c r="G14">
        <v>1.4510999899999999</v>
      </c>
      <c r="H14">
        <v>9.9000003020963209E+37</v>
      </c>
      <c r="J14" s="2">
        <f>TREND(Calibration!$A$2:$A$4,Calibration!$B$2:$B$4,C14)</f>
        <v>388.04148968946225</v>
      </c>
      <c r="K14" s="2">
        <f>TREND(Calibration!$A$2:$A$4,Calibration!$C$2:$C$4,E14)</f>
        <v>464.64939322991449</v>
      </c>
      <c r="L14" s="2">
        <f>TREND(Calibration!$A$2:$A$4,Calibration!$D$2:$D$4,G14)</f>
        <v>557.16849346769084</v>
      </c>
    </row>
    <row r="15" spans="1:14" x14ac:dyDescent="0.25">
      <c r="A15">
        <v>65083</v>
      </c>
      <c r="B15">
        <v>14.63099957</v>
      </c>
      <c r="C15">
        <v>0.60750002000000003</v>
      </c>
      <c r="D15">
        <v>719.57202147999999</v>
      </c>
      <c r="E15">
        <v>1.1837999800000001</v>
      </c>
      <c r="F15">
        <v>641.44299316000001</v>
      </c>
      <c r="G15">
        <v>1.4505000100000001</v>
      </c>
      <c r="H15">
        <v>9.9000003020963209E+37</v>
      </c>
      <c r="J15" s="2">
        <f>TREND(Calibration!$A$2:$A$4,Calibration!$B$2:$B$4,C15)</f>
        <v>389.32956229228091</v>
      </c>
      <c r="K15" s="2">
        <f>TREND(Calibration!$A$2:$A$4,Calibration!$C$2:$C$4,E15)</f>
        <v>459.18749671058583</v>
      </c>
      <c r="L15" s="2">
        <f>TREND(Calibration!$A$2:$A$4,Calibration!$D$2:$D$4,G15)</f>
        <v>556.92115833694129</v>
      </c>
    </row>
    <row r="16" spans="1:14" x14ac:dyDescent="0.25">
      <c r="A16">
        <v>70084</v>
      </c>
      <c r="B16">
        <v>14.54399967</v>
      </c>
      <c r="C16">
        <v>0.60589999000000005</v>
      </c>
      <c r="D16">
        <v>550.89697265999996</v>
      </c>
      <c r="E16">
        <v>1.1875</v>
      </c>
      <c r="F16">
        <v>650.39697265999996</v>
      </c>
      <c r="G16">
        <v>1.45220006</v>
      </c>
      <c r="H16">
        <v>9.9000003020963209E+37</v>
      </c>
      <c r="J16" s="2">
        <f>TREND(Calibration!$A$2:$A$4,Calibration!$B$2:$B$4,C16)</f>
        <v>388.34815056808799</v>
      </c>
      <c r="K16" s="2">
        <f>TREND(Calibration!$A$2:$A$4,Calibration!$C$2:$C$4,E16)</f>
        <v>460.68447125124783</v>
      </c>
      <c r="L16" s="2">
        <f>TREND(Calibration!$A$2:$A$4,Calibration!$D$2:$D$4,G16)</f>
        <v>557.62198517955414</v>
      </c>
    </row>
    <row r="17" spans="1:12" x14ac:dyDescent="0.25">
      <c r="A17">
        <v>75083</v>
      </c>
      <c r="B17">
        <v>14.45300007</v>
      </c>
      <c r="C17">
        <v>0.60699999000000004</v>
      </c>
      <c r="D17">
        <v>758.89801024999997</v>
      </c>
      <c r="E17">
        <v>1.1724000000000001</v>
      </c>
      <c r="F17">
        <v>708.26202393000005</v>
      </c>
      <c r="G17">
        <v>1.4505000100000001</v>
      </c>
      <c r="H17">
        <v>9.9000003020963209E+37</v>
      </c>
      <c r="J17" s="2">
        <f>TREND(Calibration!$A$2:$A$4,Calibration!$B$2:$B$4,C17)</f>
        <v>389.02285847769735</v>
      </c>
      <c r="K17" s="2">
        <f>TREND(Calibration!$A$2:$A$4,Calibration!$C$2:$C$4,E17)</f>
        <v>454.57522979741879</v>
      </c>
      <c r="L17" s="2">
        <f>TREND(Calibration!$A$2:$A$4,Calibration!$D$2:$D$4,G17)</f>
        <v>556.92115833694129</v>
      </c>
    </row>
    <row r="18" spans="1:12" x14ac:dyDescent="0.25">
      <c r="A18">
        <v>80084</v>
      </c>
      <c r="B18">
        <v>14.40400028</v>
      </c>
      <c r="C18">
        <v>0.60479998999999995</v>
      </c>
      <c r="D18">
        <v>926.48901366999996</v>
      </c>
      <c r="E18">
        <v>1.1993999500000001</v>
      </c>
      <c r="F18">
        <v>685.03698729999996</v>
      </c>
      <c r="G18">
        <v>1.45220006</v>
      </c>
      <c r="H18">
        <v>9.9000003020963209E+37</v>
      </c>
      <c r="J18" s="2">
        <f>TREND(Calibration!$A$2:$A$4,Calibration!$B$2:$B$4,C18)</f>
        <v>387.67344265847856</v>
      </c>
      <c r="K18" s="2">
        <f>TREND(Calibration!$A$2:$A$4,Calibration!$C$2:$C$4,E18)</f>
        <v>465.49901879022087</v>
      </c>
      <c r="L18" s="2">
        <f>TREND(Calibration!$A$2:$A$4,Calibration!$D$2:$D$4,G18)</f>
        <v>557.62198517955414</v>
      </c>
    </row>
    <row r="19" spans="1:12" x14ac:dyDescent="0.25">
      <c r="A19">
        <v>85084</v>
      </c>
      <c r="B19">
        <v>14.375</v>
      </c>
      <c r="C19">
        <v>0.60159998999999997</v>
      </c>
      <c r="D19">
        <v>602.09399413999995</v>
      </c>
      <c r="E19">
        <v>1.19350004</v>
      </c>
      <c r="F19">
        <v>579.04998779000005</v>
      </c>
      <c r="G19">
        <v>1.45270002</v>
      </c>
      <c r="H19">
        <v>9.9000003020963209E+37</v>
      </c>
      <c r="J19" s="2">
        <f>TREND(Calibration!$A$2:$A$4,Calibration!$B$2:$B$4,C19)</f>
        <v>385.71065601234233</v>
      </c>
      <c r="K19" s="2">
        <f>TREND(Calibration!$A$2:$A$4,Calibration!$C$2:$C$4,E19)</f>
        <v>463.11200059513072</v>
      </c>
      <c r="L19" s="2">
        <f>TREND(Calibration!$A$2:$A$4,Calibration!$D$2:$D$4,G19)</f>
        <v>557.82808816960312</v>
      </c>
    </row>
    <row r="20" spans="1:12" x14ac:dyDescent="0.25">
      <c r="A20">
        <v>90084</v>
      </c>
      <c r="B20">
        <v>14.34300041</v>
      </c>
      <c r="C20">
        <v>0.6038</v>
      </c>
      <c r="D20">
        <v>991.17102050999995</v>
      </c>
      <c r="E20">
        <v>1.1993999500000001</v>
      </c>
      <c r="F20">
        <v>282.06900023999998</v>
      </c>
      <c r="G20">
        <v>1.45159996</v>
      </c>
      <c r="H20">
        <v>9.9000003020963209E+37</v>
      </c>
      <c r="J20" s="2">
        <f>TREND(Calibration!$A$2:$A$4,Calibration!$B$2:$B$4,C20)</f>
        <v>387.06007796526933</v>
      </c>
      <c r="K20" s="2">
        <f>TREND(Calibration!$A$2:$A$4,Calibration!$C$2:$C$4,E20)</f>
        <v>465.49901879022087</v>
      </c>
      <c r="L20" s="2">
        <f>TREND(Calibration!$A$2:$A$4,Calibration!$D$2:$D$4,G20)</f>
        <v>557.37460058012948</v>
      </c>
    </row>
    <row r="21" spans="1:12" x14ac:dyDescent="0.25">
      <c r="A21">
        <v>95084</v>
      </c>
      <c r="B21">
        <v>14.364999770000001</v>
      </c>
      <c r="C21">
        <v>0.60430002000000005</v>
      </c>
      <c r="D21">
        <v>1083.7729492200001</v>
      </c>
      <c r="E21">
        <v>1.2123999599999999</v>
      </c>
      <c r="F21">
        <v>406.19299316000001</v>
      </c>
      <c r="G21">
        <v>1.4505000100000001</v>
      </c>
      <c r="H21">
        <v>9.9000003020963209E+37</v>
      </c>
      <c r="J21" s="2">
        <f>TREND(Calibration!$A$2:$A$4,Calibration!$B$2:$B$4,C21)</f>
        <v>387.36677564614467</v>
      </c>
      <c r="K21" s="2">
        <f>TREND(Calibration!$A$2:$A$4,Calibration!$C$2:$C$4,E21)</f>
        <v>470.75863468374348</v>
      </c>
      <c r="L21" s="2">
        <f>TREND(Calibration!$A$2:$A$4,Calibration!$D$2:$D$4,G21)</f>
        <v>556.92115833694129</v>
      </c>
    </row>
    <row r="22" spans="1:12" x14ac:dyDescent="0.25">
      <c r="A22">
        <v>100084</v>
      </c>
      <c r="B22">
        <v>14.34899998</v>
      </c>
      <c r="C22">
        <v>0.60159998999999997</v>
      </c>
      <c r="D22">
        <v>1327.0780029299999</v>
      </c>
      <c r="E22">
        <v>1.18859994</v>
      </c>
      <c r="F22">
        <v>156.14500426999999</v>
      </c>
      <c r="G22">
        <v>1.4500000500000001</v>
      </c>
      <c r="H22">
        <v>9.9000003020963209E+37</v>
      </c>
      <c r="J22" s="2">
        <f>TREND(Calibration!$A$2:$A$4,Calibration!$B$2:$B$4,C22)</f>
        <v>385.71065601234233</v>
      </c>
      <c r="K22" s="2">
        <f>TREND(Calibration!$A$2:$A$4,Calibration!$C$2:$C$4,E22)</f>
        <v>461.12949105553423</v>
      </c>
      <c r="L22" s="2">
        <f>TREND(Calibration!$A$2:$A$4,Calibration!$D$2:$D$4,G22)</f>
        <v>556.71505534689243</v>
      </c>
    </row>
    <row r="23" spans="1:12" x14ac:dyDescent="0.25">
      <c r="A23">
        <v>105084</v>
      </c>
      <c r="B23">
        <v>14.30000019</v>
      </c>
      <c r="C23">
        <v>0.60650002999999997</v>
      </c>
      <c r="D23">
        <v>1232.1510009799999</v>
      </c>
      <c r="E23">
        <v>1.2000000500000001</v>
      </c>
      <c r="F23">
        <v>278.86401367000002</v>
      </c>
      <c r="G23">
        <v>1.4500000500000001</v>
      </c>
      <c r="H23">
        <v>9.9000003020963209E+37</v>
      </c>
      <c r="J23" s="2">
        <f>TREND(Calibration!$A$2:$A$4,Calibration!$B$2:$B$4,C23)</f>
        <v>388.71619759907156</v>
      </c>
      <c r="K23" s="2">
        <f>TREND(Calibration!$A$2:$A$4,Calibration!$C$2:$C$4,E23)</f>
        <v>465.74181056481973</v>
      </c>
      <c r="L23" s="2">
        <f>TREND(Calibration!$A$2:$A$4,Calibration!$D$2:$D$4,G23)</f>
        <v>556.71505534689243</v>
      </c>
    </row>
    <row r="24" spans="1:12" x14ac:dyDescent="0.25">
      <c r="A24">
        <v>110084</v>
      </c>
      <c r="B24">
        <v>14.255000109999999</v>
      </c>
      <c r="C24">
        <v>0.60589999000000005</v>
      </c>
      <c r="D24">
        <v>9.9000003020963209E+37</v>
      </c>
      <c r="E24">
        <v>1.1789000000000001</v>
      </c>
      <c r="F24">
        <v>84.391998290000004</v>
      </c>
      <c r="G24">
        <v>1.4500000500000001</v>
      </c>
      <c r="H24">
        <v>9.9000003020963209E+37</v>
      </c>
      <c r="J24" s="2">
        <f>TREND(Calibration!$A$2:$A$4,Calibration!$B$2:$B$4,C24)</f>
        <v>388.34815056808799</v>
      </c>
      <c r="K24" s="2">
        <f>TREND(Calibration!$A$2:$A$4,Calibration!$C$2:$C$4,E24)</f>
        <v>457.20503572125244</v>
      </c>
      <c r="L24" s="2">
        <f>TREND(Calibration!$A$2:$A$4,Calibration!$D$2:$D$4,G24)</f>
        <v>556.71505534689243</v>
      </c>
    </row>
    <row r="25" spans="1:12" x14ac:dyDescent="0.25">
      <c r="A25">
        <v>115086</v>
      </c>
      <c r="B25">
        <v>14.19999981</v>
      </c>
      <c r="C25">
        <v>0.60479998999999995</v>
      </c>
      <c r="D25">
        <v>9.9000003020963209E+37</v>
      </c>
      <c r="E25">
        <v>1.18210006</v>
      </c>
      <c r="F25">
        <v>33.723999020000001</v>
      </c>
      <c r="G25">
        <v>1.45220006</v>
      </c>
      <c r="H25">
        <v>9.9000003020963209E+37</v>
      </c>
      <c r="J25" s="2">
        <f>TREND(Calibration!$A$2:$A$4,Calibration!$B$2:$B$4,C25)</f>
        <v>387.67344265847856</v>
      </c>
      <c r="K25" s="2">
        <f>TREND(Calibration!$A$2:$A$4,Calibration!$C$2:$C$4,E25)</f>
        <v>458.49973368196373</v>
      </c>
      <c r="L25" s="2">
        <f>TREND(Calibration!$A$2:$A$4,Calibration!$D$2:$D$4,G25)</f>
        <v>557.62198517955414</v>
      </c>
    </row>
    <row r="26" spans="1:12" x14ac:dyDescent="0.25">
      <c r="A26">
        <v>120086</v>
      </c>
      <c r="B26">
        <v>14.123999599999999</v>
      </c>
      <c r="C26">
        <v>0.61510003000000002</v>
      </c>
      <c r="D26">
        <v>9.9000003020963209E+37</v>
      </c>
      <c r="E26">
        <v>1.1734999399999999</v>
      </c>
      <c r="F26">
        <v>16.304000850000001</v>
      </c>
      <c r="G26">
        <v>1.4500000500000001</v>
      </c>
      <c r="H26">
        <v>9.9000003020963209E+37</v>
      </c>
      <c r="J26" s="2">
        <f>TREND(Calibration!$A$2:$A$4,Calibration!$B$2:$B$4,C26)</f>
        <v>393.99118671056283</v>
      </c>
      <c r="K26" s="2">
        <f>TREND(Calibration!$A$2:$A$4,Calibration!$C$2:$C$4,E26)</f>
        <v>455.02024960170513</v>
      </c>
      <c r="L26" s="2">
        <f>TREND(Calibration!$A$2:$A$4,Calibration!$D$2:$D$4,G26)</f>
        <v>556.71505534689243</v>
      </c>
    </row>
    <row r="27" spans="1:12" x14ac:dyDescent="0.25">
      <c r="A27">
        <v>125085</v>
      </c>
      <c r="B27">
        <v>14.06700039</v>
      </c>
      <c r="C27">
        <v>0.61559998999999999</v>
      </c>
      <c r="D27">
        <v>1187.4949951200001</v>
      </c>
      <c r="E27">
        <v>1.17079997</v>
      </c>
      <c r="F27">
        <v>332.90399170000001</v>
      </c>
      <c r="G27">
        <v>1.4500000500000001</v>
      </c>
      <c r="H27">
        <v>9.9000003020963209E+37</v>
      </c>
      <c r="J27" s="2">
        <f>TREND(Calibration!$A$2:$A$4,Calibration!$B$2:$B$4,C27)</f>
        <v>394.29784758918851</v>
      </c>
      <c r="K27" s="2">
        <f>TREND(Calibration!$A$2:$A$4,Calibration!$C$2:$C$4,E27)</f>
        <v>453.92788081706311</v>
      </c>
      <c r="L27" s="2">
        <f>TREND(Calibration!$A$2:$A$4,Calibration!$D$2:$D$4,G27)</f>
        <v>556.71505534689243</v>
      </c>
    </row>
    <row r="28" spans="1:12" x14ac:dyDescent="0.25">
      <c r="A28">
        <v>130086</v>
      </c>
      <c r="B28">
        <v>14.07699966</v>
      </c>
      <c r="C28">
        <v>0.61460000000000004</v>
      </c>
      <c r="D28">
        <v>9.9000003020963209E+37</v>
      </c>
      <c r="E28">
        <v>1.1648999499999999</v>
      </c>
      <c r="F28">
        <v>-137.09300232000001</v>
      </c>
      <c r="G28">
        <v>1.44949996</v>
      </c>
      <c r="H28">
        <v>9.9000003020963209E+37</v>
      </c>
      <c r="J28" s="2">
        <f>TREND(Calibration!$A$2:$A$4,Calibration!$B$2:$B$4,C28)</f>
        <v>393.68448289597922</v>
      </c>
      <c r="K28" s="2">
        <f>TREND(Calibration!$A$2:$A$4,Calibration!$C$2:$C$4,E28)</f>
        <v>451.54081811756504</v>
      </c>
      <c r="L28" s="2">
        <f>TREND(Calibration!$A$2:$A$4,Calibration!$D$2:$D$4,G28)</f>
        <v>556.50889876577867</v>
      </c>
    </row>
    <row r="29" spans="1:12" x14ac:dyDescent="0.25">
      <c r="A29">
        <v>135086</v>
      </c>
      <c r="B29">
        <v>14.15400028</v>
      </c>
      <c r="C29">
        <v>0.61240000000000006</v>
      </c>
      <c r="D29">
        <v>1052.1999511700001</v>
      </c>
      <c r="E29">
        <v>1.1724000000000001</v>
      </c>
      <c r="F29">
        <v>475.64999390000003</v>
      </c>
      <c r="G29">
        <v>1.44949996</v>
      </c>
      <c r="H29">
        <v>9.9000003020963209E+37</v>
      </c>
      <c r="J29" s="2">
        <f>TREND(Calibration!$A$2:$A$4,Calibration!$B$2:$B$4,C29)</f>
        <v>392.33506707676054</v>
      </c>
      <c r="K29" s="2">
        <f>TREND(Calibration!$A$2:$A$4,Calibration!$C$2:$C$4,E29)</f>
        <v>454.57522979741879</v>
      </c>
      <c r="L29" s="2">
        <f>TREND(Calibration!$A$2:$A$4,Calibration!$D$2:$D$4,G29)</f>
        <v>556.50889876577867</v>
      </c>
    </row>
    <row r="30" spans="1:12" x14ac:dyDescent="0.25">
      <c r="A30">
        <v>140086</v>
      </c>
      <c r="B30">
        <v>14.23700047</v>
      </c>
      <c r="C30">
        <v>0.61780000000000002</v>
      </c>
      <c r="D30">
        <v>1357.1879882799999</v>
      </c>
      <c r="E30">
        <v>1.1772999799999999</v>
      </c>
      <c r="F30">
        <v>402.51901244999999</v>
      </c>
      <c r="G30">
        <v>1.4500000500000001</v>
      </c>
      <c r="H30">
        <v>9.9000003020963209E+37</v>
      </c>
      <c r="J30" s="2">
        <f>TREND(Calibration!$A$2:$A$4,Calibration!$B$2:$B$4,C30)</f>
        <v>395.64726954211551</v>
      </c>
      <c r="K30" s="2">
        <f>TREND(Calibration!$A$2:$A$4,Calibration!$C$2:$C$4,E30)</f>
        <v>456.55769078675206</v>
      </c>
      <c r="L30" s="2">
        <f>TREND(Calibration!$A$2:$A$4,Calibration!$D$2:$D$4,G30)</f>
        <v>556.71505534689243</v>
      </c>
    </row>
    <row r="31" spans="1:12" x14ac:dyDescent="0.25">
      <c r="A31">
        <v>145086</v>
      </c>
      <c r="B31">
        <v>14.350000380000001</v>
      </c>
      <c r="C31">
        <v>0.61669998999999998</v>
      </c>
      <c r="D31">
        <v>9.9000003020963209E+37</v>
      </c>
      <c r="E31">
        <v>1.1670000599999999</v>
      </c>
      <c r="F31">
        <v>245.13800049</v>
      </c>
      <c r="G31">
        <v>1.45220006</v>
      </c>
      <c r="H31">
        <v>9.9000003020963209E+37</v>
      </c>
      <c r="J31" s="2">
        <f>TREND(Calibration!$A$2:$A$4,Calibration!$B$2:$B$4,C31)</f>
        <v>394.97255549879787</v>
      </c>
      <c r="K31" s="2">
        <f>TREND(Calibration!$A$2:$A$4,Calibration!$C$2:$C$4,E31)</f>
        <v>452.39049222813463</v>
      </c>
      <c r="L31" s="2">
        <f>TREND(Calibration!$A$2:$A$4,Calibration!$D$2:$D$4,G31)</f>
        <v>557.62198517955414</v>
      </c>
    </row>
    <row r="32" spans="1:12" x14ac:dyDescent="0.25">
      <c r="A32">
        <v>150086</v>
      </c>
      <c r="B32">
        <v>14.434000019999999</v>
      </c>
      <c r="C32">
        <v>0.62319999999999998</v>
      </c>
      <c r="D32">
        <v>1172.8129882799999</v>
      </c>
      <c r="E32">
        <v>1.1664999700000001</v>
      </c>
      <c r="F32">
        <v>437.27301025000003</v>
      </c>
      <c r="G32">
        <v>1.44949996</v>
      </c>
      <c r="H32">
        <v>9.9000003020963209E+37</v>
      </c>
      <c r="J32" s="2">
        <f>TREND(Calibration!$A$2:$A$4,Calibration!$B$2:$B$4,C32)</f>
        <v>398.95947200747042</v>
      </c>
      <c r="K32" s="2">
        <f>TREND(Calibration!$A$2:$A$4,Calibration!$C$2:$C$4,E32)</f>
        <v>452.18816305206548</v>
      </c>
      <c r="L32" s="2">
        <f>TREND(Calibration!$A$2:$A$4,Calibration!$D$2:$D$4,G32)</f>
        <v>556.50889876577867</v>
      </c>
    </row>
    <row r="33" spans="1:12" x14ac:dyDescent="0.25">
      <c r="A33">
        <v>155087</v>
      </c>
      <c r="B33">
        <v>14.498999599999999</v>
      </c>
      <c r="C33">
        <v>0.62910001999999998</v>
      </c>
      <c r="D33">
        <v>1105.0169677700001</v>
      </c>
      <c r="E33">
        <v>1.1664999700000001</v>
      </c>
      <c r="F33">
        <v>260.18798828000001</v>
      </c>
      <c r="G33">
        <v>1.44889998</v>
      </c>
      <c r="H33">
        <v>9.9000003020963209E+37</v>
      </c>
      <c r="J33" s="2">
        <f>TREND(Calibration!$A$2:$A$4,Calibration!$B$2:$B$4,C33)</f>
        <v>402.57837215370074</v>
      </c>
      <c r="K33" s="2">
        <f>TREND(Calibration!$A$2:$A$4,Calibration!$C$2:$C$4,E33)</f>
        <v>452.18816305206548</v>
      </c>
      <c r="L33" s="2">
        <f>TREND(Calibration!$A$2:$A$4,Calibration!$D$2:$D$4,G33)</f>
        <v>556.26156363502912</v>
      </c>
    </row>
    <row r="34" spans="1:12" x14ac:dyDescent="0.25">
      <c r="A34">
        <v>160086</v>
      </c>
      <c r="B34">
        <v>14.541000370000001</v>
      </c>
      <c r="C34">
        <v>0.62480002999999995</v>
      </c>
      <c r="D34">
        <v>9.9000003020963209E+37</v>
      </c>
      <c r="E34">
        <v>1.16970003</v>
      </c>
      <c r="F34">
        <v>347.07299805000002</v>
      </c>
      <c r="G34">
        <v>1.4531999799999999</v>
      </c>
      <c r="H34">
        <v>9.9000003020963209E+37</v>
      </c>
      <c r="J34" s="2">
        <f>TREND(Calibration!$A$2:$A$4,Calibration!$B$2:$B$4,C34)</f>
        <v>399.94088373166335</v>
      </c>
      <c r="K34" s="2">
        <f>TREND(Calibration!$A$2:$A$4,Calibration!$C$2:$C$4,E34)</f>
        <v>453.48286101277671</v>
      </c>
      <c r="L34" s="2">
        <f>TREND(Calibration!$A$2:$A$4,Calibration!$D$2:$D$4,G34)</f>
        <v>558.0341911596521</v>
      </c>
    </row>
    <row r="35" spans="1:12" x14ac:dyDescent="0.25">
      <c r="A35">
        <v>165087</v>
      </c>
      <c r="B35">
        <v>14.6079998</v>
      </c>
      <c r="C35">
        <v>0.62639999000000002</v>
      </c>
      <c r="D35">
        <v>452.81698607999999</v>
      </c>
      <c r="E35">
        <v>1.16589999</v>
      </c>
      <c r="F35">
        <v>1131.7530517600001</v>
      </c>
      <c r="G35">
        <v>1.4531999799999999</v>
      </c>
      <c r="H35">
        <v>1352.3680419899999</v>
      </c>
      <c r="J35" s="2">
        <f>TREND(Calibration!$A$2:$A$4,Calibration!$B$2:$B$4,C35)</f>
        <v>400.92225251989845</v>
      </c>
      <c r="K35" s="2">
        <f>TREND(Calibration!$A$2:$A$4,Calibration!$C$2:$C$4,E35)</f>
        <v>451.94541982772978</v>
      </c>
      <c r="L35" s="2">
        <f>TREND(Calibration!$A$2:$A$4,Calibration!$D$2:$D$4,G35)</f>
        <v>558.0341911596521</v>
      </c>
    </row>
    <row r="36" spans="1:12" x14ac:dyDescent="0.25">
      <c r="A36">
        <v>170088</v>
      </c>
      <c r="B36">
        <v>14.63899994</v>
      </c>
      <c r="C36">
        <v>0.62370002000000002</v>
      </c>
      <c r="D36">
        <v>9.9000003020963209E+37</v>
      </c>
      <c r="E36">
        <v>1.1848000299999999</v>
      </c>
      <c r="F36">
        <v>481.92999268</v>
      </c>
      <c r="G36">
        <v>1.4505000100000001</v>
      </c>
      <c r="H36">
        <v>9.9000003020963209E+37</v>
      </c>
      <c r="J36" s="2">
        <f>TREND(Calibration!$A$2:$A$4,Calibration!$B$2:$B$4,C36)</f>
        <v>399.26616968834577</v>
      </c>
      <c r="K36" s="2">
        <f>TREND(Calibration!$A$2:$A$4,Calibration!$C$2:$C$4,E36)</f>
        <v>459.5921024666057</v>
      </c>
      <c r="L36" s="2">
        <f>TREND(Calibration!$A$2:$A$4,Calibration!$D$2:$D$4,G36)</f>
        <v>556.92115833694129</v>
      </c>
    </row>
    <row r="37" spans="1:12" x14ac:dyDescent="0.25">
      <c r="A37">
        <v>175114</v>
      </c>
      <c r="B37">
        <v>14.6420002</v>
      </c>
      <c r="C37">
        <v>0.62589996999999997</v>
      </c>
      <c r="D37">
        <v>920.05401611000002</v>
      </c>
      <c r="E37">
        <v>1.1880999800000001</v>
      </c>
      <c r="F37">
        <v>467.68798828000001</v>
      </c>
      <c r="G37">
        <v>1.45270002</v>
      </c>
      <c r="H37">
        <v>9.9000003020963209E+37</v>
      </c>
      <c r="J37" s="2">
        <f>TREND(Calibration!$A$2:$A$4,Calibration!$B$2:$B$4,C37)</f>
        <v>400.6155548390231</v>
      </c>
      <c r="K37" s="2">
        <f>TREND(Calibration!$A$2:$A$4,Calibration!$C$2:$C$4,E37)</f>
        <v>460.92721447558347</v>
      </c>
      <c r="L37" s="2">
        <f>TREND(Calibration!$A$2:$A$4,Calibration!$D$2:$D$4,G37)</f>
        <v>557.82808816960312</v>
      </c>
    </row>
    <row r="38" spans="1:12" x14ac:dyDescent="0.25">
      <c r="A38">
        <v>180088</v>
      </c>
      <c r="B38">
        <v>14.63399982</v>
      </c>
      <c r="C38">
        <v>0.62050002999999998</v>
      </c>
      <c r="D38">
        <v>9.9000003020963209E+37</v>
      </c>
      <c r="E38">
        <v>1.18649995</v>
      </c>
      <c r="F38">
        <v>534.66699218999997</v>
      </c>
      <c r="G38">
        <v>1.4505000100000001</v>
      </c>
      <c r="H38">
        <v>9.9000003020963209E+37</v>
      </c>
      <c r="J38" s="2">
        <f>TREND(Calibration!$A$2:$A$4,Calibration!$B$2:$B$4,C38)</f>
        <v>397.30338917591774</v>
      </c>
      <c r="K38" s="2">
        <f>TREND(Calibration!$A$2:$A$4,Calibration!$C$2:$C$4,E38)</f>
        <v>460.2798654952278</v>
      </c>
      <c r="L38" s="2">
        <f>TREND(Calibration!$A$2:$A$4,Calibration!$D$2:$D$4,G38)</f>
        <v>556.92115833694129</v>
      </c>
    </row>
    <row r="39" spans="1:12" x14ac:dyDescent="0.25">
      <c r="A39">
        <v>185087</v>
      </c>
      <c r="B39">
        <v>14.64299965</v>
      </c>
      <c r="C39">
        <v>0.61290001999999999</v>
      </c>
      <c r="D39">
        <v>722.22698975000003</v>
      </c>
      <c r="E39">
        <v>1.17999995</v>
      </c>
      <c r="F39">
        <v>748.52502441000001</v>
      </c>
      <c r="G39">
        <v>1.4505000100000001</v>
      </c>
      <c r="H39">
        <v>9.9000003020963209E+37</v>
      </c>
      <c r="J39" s="2">
        <f>TREND(Calibration!$A$2:$A$4,Calibration!$B$2:$B$4,C39)</f>
        <v>392.64176475763583</v>
      </c>
      <c r="K39" s="2">
        <f>TREND(Calibration!$A$2:$A$4,Calibration!$C$2:$C$4,E39)</f>
        <v>457.65005957139414</v>
      </c>
      <c r="L39" s="2">
        <f>TREND(Calibration!$A$2:$A$4,Calibration!$D$2:$D$4,G39)</f>
        <v>556.92115833694129</v>
      </c>
    </row>
    <row r="40" spans="1:12" x14ac:dyDescent="0.25">
      <c r="A40">
        <v>190087</v>
      </c>
      <c r="B40">
        <v>14.70100021</v>
      </c>
      <c r="C40">
        <v>0.61240000000000006</v>
      </c>
      <c r="D40">
        <v>1212.7199707</v>
      </c>
      <c r="E40">
        <v>1.1784000400000001</v>
      </c>
      <c r="F40">
        <v>766.60498046999999</v>
      </c>
      <c r="G40">
        <v>1.4531999799999999</v>
      </c>
      <c r="H40">
        <v>9.9000003020963209E+37</v>
      </c>
      <c r="J40" s="2">
        <f>TREND(Calibration!$A$2:$A$4,Calibration!$B$2:$B$4,C40)</f>
        <v>392.33506707676054</v>
      </c>
      <c r="K40" s="2">
        <f>TREND(Calibration!$A$2:$A$4,Calibration!$C$2:$C$4,E40)</f>
        <v>457.00275914130174</v>
      </c>
      <c r="L40" s="2">
        <f>TREND(Calibration!$A$2:$A$4,Calibration!$D$2:$D$4,G40)</f>
        <v>558.0341911596521</v>
      </c>
    </row>
    <row r="41" spans="1:12" x14ac:dyDescent="0.25">
      <c r="A41">
        <v>195088</v>
      </c>
      <c r="B41">
        <v>14.739999770000001</v>
      </c>
      <c r="C41">
        <v>0.60750002000000003</v>
      </c>
      <c r="D41">
        <v>875.55902100000003</v>
      </c>
      <c r="E41">
        <v>1.1789000000000001</v>
      </c>
      <c r="F41">
        <v>322.51098632999998</v>
      </c>
      <c r="G41">
        <v>1.45379996</v>
      </c>
      <c r="H41">
        <v>9.9000003020963209E+37</v>
      </c>
      <c r="J41" s="2">
        <f>TREND(Calibration!$A$2:$A$4,Calibration!$B$2:$B$4,C41)</f>
        <v>389.32956229228091</v>
      </c>
      <c r="K41" s="2">
        <f>TREND(Calibration!$A$2:$A$4,Calibration!$C$2:$C$4,E41)</f>
        <v>457.20503572125244</v>
      </c>
      <c r="L41" s="2">
        <f>TREND(Calibration!$A$2:$A$4,Calibration!$D$2:$D$4,G41)</f>
        <v>558.28152629040164</v>
      </c>
    </row>
    <row r="42" spans="1:12" x14ac:dyDescent="0.25">
      <c r="A42">
        <v>200088</v>
      </c>
      <c r="B42">
        <v>14.78800011</v>
      </c>
      <c r="C42">
        <v>0.60540002999999998</v>
      </c>
      <c r="D42">
        <v>744.51202393000005</v>
      </c>
      <c r="E42">
        <v>1.17999995</v>
      </c>
      <c r="F42">
        <v>46.931999210000001</v>
      </c>
      <c r="G42">
        <v>1.4543000500000001</v>
      </c>
      <c r="H42">
        <v>9.9000003020963209E+37</v>
      </c>
      <c r="J42" s="2">
        <f>TREND(Calibration!$A$2:$A$4,Calibration!$B$2:$B$4,C42)</f>
        <v>388.04148968946225</v>
      </c>
      <c r="K42" s="2">
        <f>TREND(Calibration!$A$2:$A$4,Calibration!$C$2:$C$4,E42)</f>
        <v>457.65005957139414</v>
      </c>
      <c r="L42" s="2">
        <f>TREND(Calibration!$A$2:$A$4,Calibration!$D$2:$D$4,G42)</f>
        <v>558.4876828715154</v>
      </c>
    </row>
    <row r="43" spans="1:12" x14ac:dyDescent="0.25">
      <c r="A43">
        <v>205087</v>
      </c>
      <c r="B43">
        <v>14.82600021</v>
      </c>
      <c r="C43">
        <v>0.60970002000000001</v>
      </c>
      <c r="D43">
        <v>675.67297363</v>
      </c>
      <c r="E43">
        <v>1.1729999799999999</v>
      </c>
      <c r="F43">
        <v>255.71600341999999</v>
      </c>
      <c r="G43">
        <v>1.45270002</v>
      </c>
      <c r="H43">
        <v>9.9000003020963209E+37</v>
      </c>
      <c r="J43" s="2">
        <f>TREND(Calibration!$A$2:$A$4,Calibration!$B$2:$B$4,C43)</f>
        <v>390.67897811149959</v>
      </c>
      <c r="K43" s="2">
        <f>TREND(Calibration!$A$2:$A$4,Calibration!$C$2:$C$4,E43)</f>
        <v>454.81797302175437</v>
      </c>
      <c r="L43" s="2">
        <f>TREND(Calibration!$A$2:$A$4,Calibration!$D$2:$D$4,G43)</f>
        <v>557.82808816960312</v>
      </c>
    </row>
    <row r="44" spans="1:12" x14ac:dyDescent="0.25">
      <c r="A44">
        <v>210088</v>
      </c>
      <c r="B44">
        <v>14.81000042</v>
      </c>
      <c r="C44">
        <v>0.60110003000000001</v>
      </c>
      <c r="D44">
        <v>1051.5310058600001</v>
      </c>
      <c r="E44">
        <v>1.17460001</v>
      </c>
      <c r="F44">
        <v>89.930000309999997</v>
      </c>
      <c r="G44">
        <v>1.45270002</v>
      </c>
      <c r="H44">
        <v>9.9000003020963209E+37</v>
      </c>
      <c r="J44" s="2">
        <f>TREND(Calibration!$A$2:$A$4,Calibration!$B$2:$B$4,C44)</f>
        <v>385.40399513371665</v>
      </c>
      <c r="K44" s="2">
        <f>TREND(Calibration!$A$2:$A$4,Calibration!$C$2:$C$4,E44)</f>
        <v>455.46532200211004</v>
      </c>
      <c r="L44" s="2">
        <f>TREND(Calibration!$A$2:$A$4,Calibration!$D$2:$D$4,G44)</f>
        <v>557.82808816960312</v>
      </c>
    </row>
    <row r="45" spans="1:12" x14ac:dyDescent="0.25">
      <c r="A45">
        <v>215087</v>
      </c>
      <c r="B45">
        <v>14.80500031</v>
      </c>
      <c r="C45">
        <v>0.59840000000000004</v>
      </c>
      <c r="D45">
        <v>900.83197021000001</v>
      </c>
      <c r="E45">
        <v>1.17460001</v>
      </c>
      <c r="F45">
        <v>152.10800171</v>
      </c>
      <c r="G45">
        <v>1.45270002</v>
      </c>
      <c r="H45">
        <v>9.9000003020963209E+37</v>
      </c>
      <c r="J45" s="2">
        <f>TREND(Calibration!$A$2:$A$4,Calibration!$B$2:$B$4,C45)</f>
        <v>383.74787549991436</v>
      </c>
      <c r="K45" s="2">
        <f>TREND(Calibration!$A$2:$A$4,Calibration!$C$2:$C$4,E45)</f>
        <v>455.46532200211004</v>
      </c>
      <c r="L45" s="2">
        <f>TREND(Calibration!$A$2:$A$4,Calibration!$D$2:$D$4,G45)</f>
        <v>557.82808816960312</v>
      </c>
    </row>
    <row r="46" spans="1:12" x14ac:dyDescent="0.25">
      <c r="A46">
        <v>220087</v>
      </c>
      <c r="B46">
        <v>14.76299953</v>
      </c>
      <c r="C46">
        <v>0.60270000000000001</v>
      </c>
      <c r="D46">
        <v>436.23498534999999</v>
      </c>
      <c r="E46">
        <v>1.1772999799999999</v>
      </c>
      <c r="F46">
        <v>426.63900756999999</v>
      </c>
      <c r="G46">
        <v>1.4472999600000001</v>
      </c>
      <c r="H46">
        <v>9.9000003020963209E+37</v>
      </c>
      <c r="J46" s="2">
        <f>TREND(Calibration!$A$2:$A$4,Calibration!$B$2:$B$4,C46)</f>
        <v>386.38537005565996</v>
      </c>
      <c r="K46" s="2">
        <f>TREND(Calibration!$A$2:$A$4,Calibration!$C$2:$C$4,E46)</f>
        <v>456.55769078675206</v>
      </c>
      <c r="L46" s="2">
        <f>TREND(Calibration!$A$2:$A$4,Calibration!$D$2:$D$4,G46)</f>
        <v>555.60197305550651</v>
      </c>
    </row>
    <row r="47" spans="1:12" x14ac:dyDescent="0.25">
      <c r="A47">
        <v>225088</v>
      </c>
      <c r="B47">
        <v>14.743000029999999</v>
      </c>
      <c r="C47">
        <v>0.59399997999999998</v>
      </c>
      <c r="D47">
        <v>418.58801269999998</v>
      </c>
      <c r="E47">
        <v>1.1703000100000001</v>
      </c>
      <c r="F47">
        <v>1317.52502441</v>
      </c>
      <c r="G47">
        <v>1.4500000500000001</v>
      </c>
      <c r="H47">
        <v>9.9000003020963209E+37</v>
      </c>
      <c r="J47" s="2">
        <f>TREND(Calibration!$A$2:$A$4,Calibration!$B$2:$B$4,C47)</f>
        <v>381.04903159406041</v>
      </c>
      <c r="K47" s="2">
        <f>TREND(Calibration!$A$2:$A$4,Calibration!$C$2:$C$4,E47)</f>
        <v>453.72560423711241</v>
      </c>
      <c r="L47" s="2">
        <f>TREND(Calibration!$A$2:$A$4,Calibration!$D$2:$D$4,G47)</f>
        <v>556.71505534689243</v>
      </c>
    </row>
    <row r="48" spans="1:12" x14ac:dyDescent="0.25">
      <c r="A48">
        <v>230087</v>
      </c>
      <c r="B48">
        <v>14.71700001</v>
      </c>
      <c r="C48">
        <v>0.59570003000000005</v>
      </c>
      <c r="D48">
        <v>656.40399170000001</v>
      </c>
      <c r="E48">
        <v>1.1858999699999999</v>
      </c>
      <c r="F48">
        <v>9.9000003020963209E+37</v>
      </c>
      <c r="G48">
        <v>1.4505000100000001</v>
      </c>
      <c r="H48">
        <v>1243.6879882799999</v>
      </c>
      <c r="J48" s="2">
        <f>TREND(Calibration!$A$2:$A$4,Calibration!$B$2:$B$4,C48)</f>
        <v>382.09179266836168</v>
      </c>
      <c r="K48" s="2">
        <f>TREND(Calibration!$A$2:$A$4,Calibration!$C$2:$C$4,E48)</f>
        <v>460.03712227089216</v>
      </c>
      <c r="L48" s="2">
        <f>TREND(Calibration!$A$2:$A$4,Calibration!$D$2:$D$4,G48)</f>
        <v>556.92115833694129</v>
      </c>
    </row>
    <row r="49" spans="1:12" x14ac:dyDescent="0.25">
      <c r="A49">
        <v>235088</v>
      </c>
      <c r="B49">
        <v>14.73400021</v>
      </c>
      <c r="C49">
        <v>0.59670000999999995</v>
      </c>
      <c r="D49">
        <v>1124.7819824200001</v>
      </c>
      <c r="E49">
        <v>1.17620003</v>
      </c>
      <c r="F49">
        <v>9.9000003020963209E+37</v>
      </c>
      <c r="G49">
        <v>1.45270002</v>
      </c>
      <c r="H49">
        <v>9.9000003020963209E+37</v>
      </c>
      <c r="J49" s="2">
        <f>TREND(Calibration!$A$2:$A$4,Calibration!$B$2:$B$4,C49)</f>
        <v>382.7051512278627</v>
      </c>
      <c r="K49" s="2">
        <f>TREND(Calibration!$A$2:$A$4,Calibration!$C$2:$C$4,E49)</f>
        <v>456.11266693661037</v>
      </c>
      <c r="L49" s="2">
        <f>TREND(Calibration!$A$2:$A$4,Calibration!$D$2:$D$4,G49)</f>
        <v>557.82808816960312</v>
      </c>
    </row>
    <row r="50" spans="1:12" x14ac:dyDescent="0.25">
      <c r="A50">
        <v>240087</v>
      </c>
      <c r="B50">
        <v>14.72999954</v>
      </c>
      <c r="C50">
        <v>0.59619999000000001</v>
      </c>
      <c r="D50">
        <v>833.48498534999999</v>
      </c>
      <c r="E50">
        <v>1.1734999399999999</v>
      </c>
      <c r="F50">
        <v>1095.1290283200001</v>
      </c>
      <c r="G50">
        <v>1.4505000100000001</v>
      </c>
      <c r="H50">
        <v>9.9000003020963209E+37</v>
      </c>
      <c r="J50" s="2">
        <f>TREND(Calibration!$A$2:$A$4,Calibration!$B$2:$B$4,C50)</f>
        <v>382.39845354698741</v>
      </c>
      <c r="K50" s="2">
        <f>TREND(Calibration!$A$2:$A$4,Calibration!$C$2:$C$4,E50)</f>
        <v>455.02024960170513</v>
      </c>
      <c r="L50" s="2">
        <f>TREND(Calibration!$A$2:$A$4,Calibration!$D$2:$D$4,G50)</f>
        <v>556.92115833694129</v>
      </c>
    </row>
    <row r="51" spans="1:12" x14ac:dyDescent="0.25">
      <c r="A51">
        <v>245087</v>
      </c>
      <c r="B51">
        <v>14.727000240000001</v>
      </c>
      <c r="C51">
        <v>0.60110003000000001</v>
      </c>
      <c r="D51">
        <v>1081.8489990200001</v>
      </c>
      <c r="E51">
        <v>1.17190003</v>
      </c>
      <c r="F51">
        <v>552.78198241999996</v>
      </c>
      <c r="G51">
        <v>1.45159996</v>
      </c>
      <c r="H51">
        <v>9.9000003020963209E+37</v>
      </c>
      <c r="J51" s="2">
        <f>TREND(Calibration!$A$2:$A$4,Calibration!$B$2:$B$4,C51)</f>
        <v>385.40399513371665</v>
      </c>
      <c r="K51" s="2">
        <f>TREND(Calibration!$A$2:$A$4,Calibration!$C$2:$C$4,E51)</f>
        <v>454.37294917161273</v>
      </c>
      <c r="L51" s="2">
        <f>TREND(Calibration!$A$2:$A$4,Calibration!$D$2:$D$4,G51)</f>
        <v>557.37460058012948</v>
      </c>
    </row>
    <row r="52" spans="1:12" x14ac:dyDescent="0.25">
      <c r="A52">
        <v>250107</v>
      </c>
      <c r="B52">
        <v>14.76599979</v>
      </c>
      <c r="C52">
        <v>0.59189999000000004</v>
      </c>
      <c r="D52">
        <v>1101.4949951200001</v>
      </c>
      <c r="E52">
        <v>1.17999995</v>
      </c>
      <c r="F52">
        <v>1044.3769531200001</v>
      </c>
      <c r="G52">
        <v>1.4505000100000001</v>
      </c>
      <c r="H52">
        <v>9.9000003020963209E+37</v>
      </c>
      <c r="J52" s="2">
        <f>TREND(Calibration!$A$2:$A$4,Calibration!$B$2:$B$4,C52)</f>
        <v>379.76095899124181</v>
      </c>
      <c r="K52" s="2">
        <f>TREND(Calibration!$A$2:$A$4,Calibration!$C$2:$C$4,E52)</f>
        <v>457.65005957139414</v>
      </c>
      <c r="L52" s="2">
        <f>TREND(Calibration!$A$2:$A$4,Calibration!$D$2:$D$4,G52)</f>
        <v>556.92115833694129</v>
      </c>
    </row>
    <row r="53" spans="1:12" x14ac:dyDescent="0.25">
      <c r="A53">
        <v>255088</v>
      </c>
      <c r="B53">
        <v>14.80799961</v>
      </c>
      <c r="C53">
        <v>0.59939998000000005</v>
      </c>
      <c r="D53">
        <v>618.62799071999996</v>
      </c>
      <c r="E53">
        <v>1.1772999799999999</v>
      </c>
      <c r="F53">
        <v>9.9000003020963209E+37</v>
      </c>
      <c r="G53">
        <v>1.45270002</v>
      </c>
      <c r="H53">
        <v>9.9000003020963209E+37</v>
      </c>
      <c r="J53" s="2">
        <f>TREND(Calibration!$A$2:$A$4,Calibration!$B$2:$B$4,C53)</f>
        <v>384.36123405941544</v>
      </c>
      <c r="K53" s="2">
        <f>TREND(Calibration!$A$2:$A$4,Calibration!$C$2:$C$4,E53)</f>
        <v>456.55769078675206</v>
      </c>
      <c r="L53" s="2">
        <f>TREND(Calibration!$A$2:$A$4,Calibration!$D$2:$D$4,G53)</f>
        <v>557.82808816960312</v>
      </c>
    </row>
    <row r="54" spans="1:12" x14ac:dyDescent="0.25">
      <c r="A54">
        <v>260087</v>
      </c>
      <c r="B54">
        <v>14.847000120000001</v>
      </c>
      <c r="C54">
        <v>0.60159998999999997</v>
      </c>
      <c r="D54">
        <v>361.88598632999998</v>
      </c>
      <c r="E54">
        <v>1.17460001</v>
      </c>
      <c r="F54">
        <v>9.9000003020963209E+37</v>
      </c>
      <c r="G54">
        <v>1.4500000500000001</v>
      </c>
      <c r="H54">
        <v>1318.6419677700001</v>
      </c>
      <c r="J54" s="2">
        <f>TREND(Calibration!$A$2:$A$4,Calibration!$B$2:$B$4,C54)</f>
        <v>385.71065601234233</v>
      </c>
      <c r="K54" s="2">
        <f>TREND(Calibration!$A$2:$A$4,Calibration!$C$2:$C$4,E54)</f>
        <v>455.46532200211004</v>
      </c>
      <c r="L54" s="2">
        <f>TREND(Calibration!$A$2:$A$4,Calibration!$D$2:$D$4,G54)</f>
        <v>556.71505534689243</v>
      </c>
    </row>
    <row r="55" spans="1:12" x14ac:dyDescent="0.25">
      <c r="A55">
        <v>265088</v>
      </c>
      <c r="B55">
        <v>14.833999629999999</v>
      </c>
      <c r="C55">
        <v>0.60320001999999995</v>
      </c>
      <c r="D55">
        <v>854.86499022999999</v>
      </c>
      <c r="E55">
        <v>1.17190003</v>
      </c>
      <c r="F55">
        <v>9.9000003020963209E+37</v>
      </c>
      <c r="G55">
        <v>1.45159996</v>
      </c>
      <c r="H55">
        <v>9.9000003020963209E+37</v>
      </c>
      <c r="J55" s="2">
        <f>TREND(Calibration!$A$2:$A$4,Calibration!$B$2:$B$4,C55)</f>
        <v>386.69206773653525</v>
      </c>
      <c r="K55" s="2">
        <f>TREND(Calibration!$A$2:$A$4,Calibration!$C$2:$C$4,E55)</f>
        <v>454.37294917161273</v>
      </c>
      <c r="L55" s="2">
        <f>TREND(Calibration!$A$2:$A$4,Calibration!$D$2:$D$4,G55)</f>
        <v>557.37460058012948</v>
      </c>
    </row>
    <row r="56" spans="1:12" x14ac:dyDescent="0.25">
      <c r="A56">
        <v>270087</v>
      </c>
      <c r="B56">
        <v>14.80200005</v>
      </c>
      <c r="C56">
        <v>0.60159998999999997</v>
      </c>
      <c r="D56">
        <v>1313.16796875</v>
      </c>
      <c r="E56">
        <v>1.1875</v>
      </c>
      <c r="F56">
        <v>9.9000003020963209E+37</v>
      </c>
      <c r="G56">
        <v>1.4500000500000001</v>
      </c>
      <c r="H56">
        <v>9.9000003020963209E+37</v>
      </c>
      <c r="J56" s="2">
        <f>TREND(Calibration!$A$2:$A$4,Calibration!$B$2:$B$4,C56)</f>
        <v>385.71065601234233</v>
      </c>
      <c r="K56" s="2">
        <f>TREND(Calibration!$A$2:$A$4,Calibration!$C$2:$C$4,E56)</f>
        <v>460.68447125124783</v>
      </c>
      <c r="L56" s="2">
        <f>TREND(Calibration!$A$2:$A$4,Calibration!$D$2:$D$4,G56)</f>
        <v>556.71505534689243</v>
      </c>
    </row>
    <row r="57" spans="1:12" x14ac:dyDescent="0.25">
      <c r="A57">
        <v>275087</v>
      </c>
      <c r="B57">
        <v>14.769000050000001</v>
      </c>
      <c r="C57">
        <v>0.6038</v>
      </c>
      <c r="D57">
        <v>9.9000003020963209E+37</v>
      </c>
      <c r="E57">
        <v>1.1713000499999999</v>
      </c>
      <c r="F57">
        <v>471.76699829</v>
      </c>
      <c r="G57">
        <v>1.45379996</v>
      </c>
      <c r="H57">
        <v>9.9000003020963209E+37</v>
      </c>
      <c r="J57" s="2">
        <f>TREND(Calibration!$A$2:$A$4,Calibration!$B$2:$B$4,C57)</f>
        <v>387.06007796526933</v>
      </c>
      <c r="K57" s="2">
        <f>TREND(Calibration!$A$2:$A$4,Calibration!$C$2:$C$4,E57)</f>
        <v>454.13020594727703</v>
      </c>
      <c r="L57" s="2">
        <f>TREND(Calibration!$A$2:$A$4,Calibration!$D$2:$D$4,G57)</f>
        <v>558.28152629040164</v>
      </c>
    </row>
    <row r="58" spans="1:12" x14ac:dyDescent="0.25">
      <c r="A58">
        <v>280088</v>
      </c>
      <c r="B58">
        <v>14.75</v>
      </c>
      <c r="C58">
        <v>0.60270000000000001</v>
      </c>
      <c r="D58">
        <v>1357.47302246</v>
      </c>
      <c r="E58">
        <v>1.1691999399999999</v>
      </c>
      <c r="F58">
        <v>179.09100341999999</v>
      </c>
      <c r="G58">
        <v>1.45270002</v>
      </c>
      <c r="H58">
        <v>9.9000003020963209E+37</v>
      </c>
      <c r="J58" s="2">
        <f>TREND(Calibration!$A$2:$A$4,Calibration!$B$2:$B$4,C58)</f>
        <v>386.38537005565996</v>
      </c>
      <c r="K58" s="2">
        <f>TREND(Calibration!$A$2:$A$4,Calibration!$C$2:$C$4,E58)</f>
        <v>453.28053183670744</v>
      </c>
      <c r="L58" s="2">
        <f>TREND(Calibration!$A$2:$A$4,Calibration!$D$2:$D$4,G58)</f>
        <v>557.82808816960312</v>
      </c>
    </row>
    <row r="59" spans="1:12" x14ac:dyDescent="0.25">
      <c r="A59">
        <v>285087</v>
      </c>
      <c r="B59">
        <v>14.774999619999999</v>
      </c>
      <c r="C59">
        <v>0.6038</v>
      </c>
      <c r="D59">
        <v>910.28002930000002</v>
      </c>
      <c r="E59">
        <v>1.17190003</v>
      </c>
      <c r="F59">
        <v>328.97799683</v>
      </c>
      <c r="G59">
        <v>1.45159996</v>
      </c>
      <c r="H59">
        <v>9.9000003020963209E+37</v>
      </c>
      <c r="J59" s="2">
        <f>TREND(Calibration!$A$2:$A$4,Calibration!$B$2:$B$4,C59)</f>
        <v>387.06007796526933</v>
      </c>
      <c r="K59" s="2">
        <f>TREND(Calibration!$A$2:$A$4,Calibration!$C$2:$C$4,E59)</f>
        <v>454.37294917161273</v>
      </c>
      <c r="L59" s="2">
        <f>TREND(Calibration!$A$2:$A$4,Calibration!$D$2:$D$4,G59)</f>
        <v>557.37460058012948</v>
      </c>
    </row>
    <row r="60" spans="1:12" x14ac:dyDescent="0.25">
      <c r="A60">
        <v>290102</v>
      </c>
      <c r="B60">
        <v>14.833999629999999</v>
      </c>
      <c r="C60">
        <v>0.60430002000000005</v>
      </c>
      <c r="D60">
        <v>847.59698486000002</v>
      </c>
      <c r="E60">
        <v>1.17079997</v>
      </c>
      <c r="F60">
        <v>457.19400023999998</v>
      </c>
      <c r="G60">
        <v>1.45379996</v>
      </c>
      <c r="H60">
        <v>9.9000003020963209E+37</v>
      </c>
      <c r="J60" s="2">
        <f>TREND(Calibration!$A$2:$A$4,Calibration!$B$2:$B$4,C60)</f>
        <v>387.36677564614467</v>
      </c>
      <c r="K60" s="2">
        <f>TREND(Calibration!$A$2:$A$4,Calibration!$C$2:$C$4,E60)</f>
        <v>453.92788081706311</v>
      </c>
      <c r="L60" s="2">
        <f>TREND(Calibration!$A$2:$A$4,Calibration!$D$2:$D$4,G60)</f>
        <v>558.28152629040164</v>
      </c>
    </row>
    <row r="61" spans="1:12" x14ac:dyDescent="0.25">
      <c r="A61">
        <v>295088</v>
      </c>
      <c r="B61">
        <v>14.902000429999999</v>
      </c>
      <c r="C61">
        <v>0.60919999999999996</v>
      </c>
      <c r="D61">
        <v>1171.2810058600001</v>
      </c>
      <c r="E61">
        <v>1.1815999699999999</v>
      </c>
      <c r="F61">
        <v>1054.49902344</v>
      </c>
      <c r="G61">
        <v>1.4531999799999999</v>
      </c>
      <c r="H61">
        <v>9.9000003020963209E+37</v>
      </c>
      <c r="J61" s="2">
        <f>TREND(Calibration!$A$2:$A$4,Calibration!$B$2:$B$4,C61)</f>
        <v>390.37228043062424</v>
      </c>
      <c r="K61" s="2">
        <f>TREND(Calibration!$A$2:$A$4,Calibration!$C$2:$C$4,E61)</f>
        <v>458.29740450589446</v>
      </c>
      <c r="L61" s="2">
        <f>TREND(Calibration!$A$2:$A$4,Calibration!$D$2:$D$4,G61)</f>
        <v>558.0341911596521</v>
      </c>
    </row>
    <row r="62" spans="1:12" x14ac:dyDescent="0.25">
      <c r="A62">
        <v>300087</v>
      </c>
      <c r="B62">
        <v>14.95699978</v>
      </c>
      <c r="C62">
        <v>0.60320001999999995</v>
      </c>
      <c r="D62">
        <v>963.20898437000005</v>
      </c>
      <c r="E62">
        <v>1.1724000000000001</v>
      </c>
      <c r="F62">
        <v>1212.1479492200001</v>
      </c>
      <c r="G62">
        <v>1.4505000100000001</v>
      </c>
      <c r="H62">
        <v>9.9000003020963209E+37</v>
      </c>
      <c r="J62" s="2">
        <f>TREND(Calibration!$A$2:$A$4,Calibration!$B$2:$B$4,C62)</f>
        <v>386.69206773653525</v>
      </c>
      <c r="K62" s="2">
        <f>TREND(Calibration!$A$2:$A$4,Calibration!$C$2:$C$4,E62)</f>
        <v>454.57522979741879</v>
      </c>
      <c r="L62" s="2">
        <f>TREND(Calibration!$A$2:$A$4,Calibration!$D$2:$D$4,G62)</f>
        <v>556.92115833694129</v>
      </c>
    </row>
    <row r="63" spans="1:12" x14ac:dyDescent="0.25">
      <c r="A63">
        <v>305087</v>
      </c>
      <c r="B63">
        <v>15.00199986</v>
      </c>
      <c r="C63">
        <v>0.60809999999999997</v>
      </c>
      <c r="D63">
        <v>974.13500977000001</v>
      </c>
      <c r="E63">
        <v>1.17400002</v>
      </c>
      <c r="F63">
        <v>1242.4379882799999</v>
      </c>
      <c r="G63">
        <v>1.4510999899999999</v>
      </c>
      <c r="H63">
        <v>9.9000003020963209E+37</v>
      </c>
      <c r="J63" s="2">
        <f>TREND(Calibration!$A$2:$A$4,Calibration!$B$2:$B$4,C63)</f>
        <v>389.69757252101488</v>
      </c>
      <c r="K63" s="2">
        <f>TREND(Calibration!$A$2:$A$4,Calibration!$C$2:$C$4,E63)</f>
        <v>455.22257473191911</v>
      </c>
      <c r="L63" s="2">
        <f>TREND(Calibration!$A$2:$A$4,Calibration!$D$2:$D$4,G63)</f>
        <v>557.16849346769084</v>
      </c>
    </row>
    <row r="64" spans="1:12" x14ac:dyDescent="0.25">
      <c r="A64">
        <v>310088</v>
      </c>
      <c r="B64">
        <v>15.03800011</v>
      </c>
      <c r="C64">
        <v>0.60809999999999997</v>
      </c>
      <c r="D64">
        <v>959.09197998000002</v>
      </c>
      <c r="E64">
        <v>1.17079997</v>
      </c>
      <c r="F64">
        <v>9.9000003020963209E+37</v>
      </c>
      <c r="G64">
        <v>1.45270002</v>
      </c>
      <c r="H64">
        <v>1277.50097656</v>
      </c>
      <c r="J64" s="2">
        <f>TREND(Calibration!$A$2:$A$4,Calibration!$B$2:$B$4,C64)</f>
        <v>389.69757252101488</v>
      </c>
      <c r="K64" s="2">
        <f>TREND(Calibration!$A$2:$A$4,Calibration!$C$2:$C$4,E64)</f>
        <v>453.92788081706311</v>
      </c>
      <c r="L64" s="2">
        <f>TREND(Calibration!$A$2:$A$4,Calibration!$D$2:$D$4,G64)</f>
        <v>557.82808816960312</v>
      </c>
    </row>
    <row r="65" spans="1:12" x14ac:dyDescent="0.25">
      <c r="A65">
        <v>315087</v>
      </c>
      <c r="B65">
        <v>15.038999560000001</v>
      </c>
      <c r="C65">
        <v>0.60159998999999997</v>
      </c>
      <c r="D65">
        <v>9.9000003020963209E+37</v>
      </c>
      <c r="E65">
        <v>1.16760004</v>
      </c>
      <c r="F65">
        <v>1000.9619751</v>
      </c>
      <c r="G65">
        <v>1.4510999899999999</v>
      </c>
      <c r="H65">
        <v>9.9000003020963209E+37</v>
      </c>
      <c r="J65" s="2">
        <f>TREND(Calibration!$A$2:$A$4,Calibration!$B$2:$B$4,C65)</f>
        <v>385.71065601234233</v>
      </c>
      <c r="K65" s="2">
        <f>TREND(Calibration!$A$2:$A$4,Calibration!$C$2:$C$4,E65)</f>
        <v>452.63323545247027</v>
      </c>
      <c r="L65" s="2">
        <f>TREND(Calibration!$A$2:$A$4,Calibration!$D$2:$D$4,G65)</f>
        <v>557.16849346769084</v>
      </c>
    </row>
    <row r="66" spans="1:12" x14ac:dyDescent="0.25">
      <c r="A66">
        <v>320088</v>
      </c>
      <c r="B66">
        <v>14.97999954</v>
      </c>
      <c r="C66">
        <v>0.60479998999999995</v>
      </c>
      <c r="D66">
        <v>9.9000003020963209E+37</v>
      </c>
      <c r="E66">
        <v>1.16970003</v>
      </c>
      <c r="F66">
        <v>341.92800903</v>
      </c>
      <c r="G66">
        <v>1.45159996</v>
      </c>
      <c r="H66">
        <v>9.9000003020963209E+37</v>
      </c>
      <c r="J66" s="2">
        <f>TREND(Calibration!$A$2:$A$4,Calibration!$B$2:$B$4,C66)</f>
        <v>387.67344265847856</v>
      </c>
      <c r="K66" s="2">
        <f>TREND(Calibration!$A$2:$A$4,Calibration!$C$2:$C$4,E66)</f>
        <v>453.48286101277671</v>
      </c>
      <c r="L66" s="2">
        <f>TREND(Calibration!$A$2:$A$4,Calibration!$D$2:$D$4,G66)</f>
        <v>557.37460058012948</v>
      </c>
    </row>
    <row r="67" spans="1:12" x14ac:dyDescent="0.25">
      <c r="A67">
        <v>325087</v>
      </c>
      <c r="B67">
        <v>14.881999970000001</v>
      </c>
      <c r="C67">
        <v>0.60049998999999998</v>
      </c>
      <c r="D67">
        <v>1168.9689941399999</v>
      </c>
      <c r="E67">
        <v>1.16159999</v>
      </c>
      <c r="F67">
        <v>189.92799377</v>
      </c>
      <c r="G67">
        <v>1.45379996</v>
      </c>
      <c r="H67">
        <v>9.9000003020963209E+37</v>
      </c>
      <c r="J67" s="2">
        <f>TREND(Calibration!$A$2:$A$4,Calibration!$B$2:$B$4,C67)</f>
        <v>385.03594810273302</v>
      </c>
      <c r="K67" s="2">
        <f>TREND(Calibration!$A$2:$A$4,Calibration!$C$2:$C$4,E67)</f>
        <v>450.20570206273209</v>
      </c>
      <c r="L67" s="2">
        <f>TREND(Calibration!$A$2:$A$4,Calibration!$D$2:$D$4,G67)</f>
        <v>558.28152629040164</v>
      </c>
    </row>
    <row r="68" spans="1:12" x14ac:dyDescent="0.25">
      <c r="A68">
        <v>330089</v>
      </c>
      <c r="B68">
        <v>14.788999560000001</v>
      </c>
      <c r="C68">
        <v>0.59939998000000005</v>
      </c>
      <c r="D68">
        <v>926.30200194999998</v>
      </c>
      <c r="E68">
        <v>1.1627000599999999</v>
      </c>
      <c r="F68">
        <v>449.70300293000003</v>
      </c>
      <c r="G68">
        <v>1.45270002</v>
      </c>
      <c r="H68">
        <v>9.9000003020963209E+37</v>
      </c>
      <c r="J68" s="2">
        <f>TREND(Calibration!$A$2:$A$4,Calibration!$B$2:$B$4,C68)</f>
        <v>384.36123405941544</v>
      </c>
      <c r="K68" s="2">
        <f>TREND(Calibration!$A$2:$A$4,Calibration!$C$2:$C$4,E68)</f>
        <v>450.65077446313694</v>
      </c>
      <c r="L68" s="2">
        <f>TREND(Calibration!$A$2:$A$4,Calibration!$D$2:$D$4,G68)</f>
        <v>557.82808816960312</v>
      </c>
    </row>
    <row r="69" spans="1:12" x14ac:dyDescent="0.25">
      <c r="A69">
        <v>335089</v>
      </c>
      <c r="B69">
        <v>14.75300026</v>
      </c>
      <c r="C69">
        <v>0.59840000000000004</v>
      </c>
      <c r="D69">
        <v>785.70898437000005</v>
      </c>
      <c r="E69">
        <v>1.1734999399999999</v>
      </c>
      <c r="F69">
        <v>535.98400878999996</v>
      </c>
      <c r="G69">
        <v>1.45379996</v>
      </c>
      <c r="H69">
        <v>9.9000003020963209E+37</v>
      </c>
      <c r="J69" s="2">
        <f>TREND(Calibration!$A$2:$A$4,Calibration!$B$2:$B$4,C69)</f>
        <v>383.74787549991436</v>
      </c>
      <c r="K69" s="2">
        <f>TREND(Calibration!$A$2:$A$4,Calibration!$C$2:$C$4,E69)</f>
        <v>455.02024960170513</v>
      </c>
      <c r="L69" s="2">
        <f>TREND(Calibration!$A$2:$A$4,Calibration!$D$2:$D$4,G69)</f>
        <v>558.28152629040164</v>
      </c>
    </row>
    <row r="70" spans="1:12" x14ac:dyDescent="0.25">
      <c r="A70">
        <v>340088</v>
      </c>
      <c r="B70">
        <v>14.76200008</v>
      </c>
      <c r="C70">
        <v>0.59939998000000005</v>
      </c>
      <c r="D70">
        <v>1283.8139648399999</v>
      </c>
      <c r="E70">
        <v>1.1729999799999999</v>
      </c>
      <c r="F70">
        <v>976.90802001999998</v>
      </c>
      <c r="G70">
        <v>1.45650005</v>
      </c>
      <c r="H70">
        <v>9.9000003020963209E+37</v>
      </c>
      <c r="J70" s="2">
        <f>TREND(Calibration!$A$2:$A$4,Calibration!$B$2:$B$4,C70)</f>
        <v>384.36123405941544</v>
      </c>
      <c r="K70" s="2">
        <f>TREND(Calibration!$A$2:$A$4,Calibration!$C$2:$C$4,E70)</f>
        <v>454.81797302175437</v>
      </c>
      <c r="L70" s="2">
        <f>TREND(Calibration!$A$2:$A$4,Calibration!$D$2:$D$4,G70)</f>
        <v>559.39460858178757</v>
      </c>
    </row>
    <row r="71" spans="1:12" x14ac:dyDescent="0.25">
      <c r="A71">
        <v>345087</v>
      </c>
      <c r="B71">
        <v>14.80000019</v>
      </c>
      <c r="C71">
        <v>0.59619999000000001</v>
      </c>
      <c r="D71">
        <v>661.39398193</v>
      </c>
      <c r="E71">
        <v>1.17400002</v>
      </c>
      <c r="F71">
        <v>993.75</v>
      </c>
      <c r="G71">
        <v>1.4558999500000001</v>
      </c>
      <c r="H71">
        <v>9.9000003020963209E+37</v>
      </c>
      <c r="J71" s="2">
        <f>TREND(Calibration!$A$2:$A$4,Calibration!$B$2:$B$4,C71)</f>
        <v>382.39845354698741</v>
      </c>
      <c r="K71" s="2">
        <f>TREND(Calibration!$A$2:$A$4,Calibration!$C$2:$C$4,E71)</f>
        <v>455.22257473191911</v>
      </c>
      <c r="L71" s="2">
        <f>TREND(Calibration!$A$2:$A$4,Calibration!$D$2:$D$4,G71)</f>
        <v>559.1472239823629</v>
      </c>
    </row>
    <row r="72" spans="1:12" x14ac:dyDescent="0.25">
      <c r="A72">
        <v>350088</v>
      </c>
      <c r="B72">
        <v>14.81999969</v>
      </c>
      <c r="C72">
        <v>0.59079999000000005</v>
      </c>
      <c r="D72">
        <v>1316.31604004</v>
      </c>
      <c r="E72">
        <v>1.1685999600000001</v>
      </c>
      <c r="F72">
        <v>788.08398437000005</v>
      </c>
      <c r="G72">
        <v>1.4549000299999999</v>
      </c>
      <c r="H72">
        <v>9.9000003020963209E+37</v>
      </c>
      <c r="J72" s="2">
        <f>TREND(Calibration!$A$2:$A$4,Calibration!$B$2:$B$4,C72)</f>
        <v>379.08625108163244</v>
      </c>
      <c r="K72" s="2">
        <f>TREND(Calibration!$A$2:$A$4,Calibration!$C$2:$C$4,E72)</f>
        <v>453.03778861237186</v>
      </c>
      <c r="L72" s="2">
        <f>TREND(Calibration!$A$2:$A$4,Calibration!$D$2:$D$4,G72)</f>
        <v>558.73501800226495</v>
      </c>
    </row>
    <row r="73" spans="1:12" x14ac:dyDescent="0.25">
      <c r="A73">
        <v>355088</v>
      </c>
      <c r="B73">
        <v>14.73600006</v>
      </c>
      <c r="C73">
        <v>0.59240000999999998</v>
      </c>
      <c r="D73">
        <v>9.9000003020963209E+37</v>
      </c>
      <c r="E73">
        <v>1.2173000599999999</v>
      </c>
      <c r="F73">
        <v>246.27099609000001</v>
      </c>
      <c r="G73">
        <v>1.4553999900000001</v>
      </c>
      <c r="H73">
        <v>9.9000003020963209E+37</v>
      </c>
      <c r="J73" s="2">
        <f>TREND(Calibration!$A$2:$A$4,Calibration!$B$2:$B$4,C73)</f>
        <v>380.0676566721171</v>
      </c>
      <c r="K73" s="2">
        <f>TREND(Calibration!$A$2:$A$4,Calibration!$C$2:$C$4,E73)</f>
        <v>472.74114422334003</v>
      </c>
      <c r="L73" s="2">
        <f>TREND(Calibration!$A$2:$A$4,Calibration!$D$2:$D$4,G73)</f>
        <v>558.94112099231393</v>
      </c>
    </row>
    <row r="74" spans="1:12" x14ac:dyDescent="0.25">
      <c r="A74">
        <v>360088</v>
      </c>
      <c r="B74">
        <v>14.649000170000001</v>
      </c>
      <c r="C74">
        <v>0.59240000999999998</v>
      </c>
      <c r="D74">
        <v>9.9000003020963209E+37</v>
      </c>
      <c r="E74">
        <v>1.18649995</v>
      </c>
      <c r="F74">
        <v>45.65499878</v>
      </c>
      <c r="G74">
        <v>1.4553999900000001</v>
      </c>
      <c r="H74">
        <v>9.9000003020963209E+37</v>
      </c>
      <c r="J74" s="2">
        <f>TREND(Calibration!$A$2:$A$4,Calibration!$B$2:$B$4,C74)</f>
        <v>380.0676566721171</v>
      </c>
      <c r="K74" s="2">
        <f>TREND(Calibration!$A$2:$A$4,Calibration!$C$2:$C$4,E74)</f>
        <v>460.2798654952278</v>
      </c>
      <c r="L74" s="2">
        <f>TREND(Calibration!$A$2:$A$4,Calibration!$D$2:$D$4,G74)</f>
        <v>558.94112099231393</v>
      </c>
    </row>
    <row r="75" spans="1:12" x14ac:dyDescent="0.25">
      <c r="A75">
        <v>365088</v>
      </c>
      <c r="B75">
        <v>14.62199974</v>
      </c>
      <c r="C75">
        <v>0.59460002000000001</v>
      </c>
      <c r="D75">
        <v>1115.43200684</v>
      </c>
      <c r="E75">
        <v>1.1599999700000001</v>
      </c>
      <c r="F75">
        <v>24.445999149999999</v>
      </c>
      <c r="G75">
        <v>1.45379996</v>
      </c>
      <c r="H75">
        <v>9.9000003020963209E+37</v>
      </c>
      <c r="J75" s="2">
        <f>TREND(Calibration!$A$2:$A$4,Calibration!$B$2:$B$4,C75)</f>
        <v>381.41707862504404</v>
      </c>
      <c r="K75" s="2">
        <f>TREND(Calibration!$A$2:$A$4,Calibration!$C$2:$C$4,E75)</f>
        <v>449.55835712823176</v>
      </c>
      <c r="L75" s="2">
        <f>TREND(Calibration!$A$2:$A$4,Calibration!$D$2:$D$4,G75)</f>
        <v>558.28152629040164</v>
      </c>
    </row>
    <row r="76" spans="1:12" x14ac:dyDescent="0.25">
      <c r="A76">
        <v>370089</v>
      </c>
      <c r="B76">
        <v>14.553000450000001</v>
      </c>
      <c r="C76">
        <v>0.59939998000000005</v>
      </c>
      <c r="D76">
        <v>639.64898682</v>
      </c>
      <c r="E76">
        <v>1.16589999</v>
      </c>
      <c r="F76">
        <v>773.71697998000002</v>
      </c>
      <c r="G76">
        <v>1.45700002</v>
      </c>
      <c r="H76">
        <v>9.9000003020963209E+37</v>
      </c>
      <c r="J76" s="2">
        <f>TREND(Calibration!$A$2:$A$4,Calibration!$B$2:$B$4,C76)</f>
        <v>384.36123405941544</v>
      </c>
      <c r="K76" s="2">
        <f>TREND(Calibration!$A$2:$A$4,Calibration!$C$2:$C$4,E76)</f>
        <v>451.94541982772978</v>
      </c>
      <c r="L76" s="2">
        <f>TREND(Calibration!$A$2:$A$4,Calibration!$D$2:$D$4,G76)</f>
        <v>559.6007156942261</v>
      </c>
    </row>
    <row r="77" spans="1:12" x14ac:dyDescent="0.25">
      <c r="A77">
        <v>375089</v>
      </c>
      <c r="B77">
        <v>14.43599987</v>
      </c>
      <c r="C77">
        <v>0.60110003000000001</v>
      </c>
      <c r="D77">
        <v>662.30401611000002</v>
      </c>
      <c r="E77">
        <v>1.1664999700000001</v>
      </c>
      <c r="F77">
        <v>9.9000003020963209E+37</v>
      </c>
      <c r="G77">
        <v>1.45650005</v>
      </c>
      <c r="H77">
        <v>9.9000003020963209E+37</v>
      </c>
      <c r="J77" s="2">
        <f>TREND(Calibration!$A$2:$A$4,Calibration!$B$2:$B$4,C77)</f>
        <v>385.40399513371665</v>
      </c>
      <c r="K77" s="2">
        <f>TREND(Calibration!$A$2:$A$4,Calibration!$C$2:$C$4,E77)</f>
        <v>452.18816305206548</v>
      </c>
      <c r="L77" s="2">
        <f>TREND(Calibration!$A$2:$A$4,Calibration!$D$2:$D$4,G77)</f>
        <v>559.39460858178757</v>
      </c>
    </row>
    <row r="78" spans="1:12" x14ac:dyDescent="0.25">
      <c r="A78">
        <v>380089</v>
      </c>
      <c r="B78">
        <v>14.368000029999999</v>
      </c>
      <c r="C78">
        <v>0.60159998999999997</v>
      </c>
      <c r="D78">
        <v>759.15802001999998</v>
      </c>
      <c r="E78">
        <v>1.1685999600000001</v>
      </c>
      <c r="F78">
        <v>9.9000003020963209E+37</v>
      </c>
      <c r="G78">
        <v>1.4543000500000001</v>
      </c>
      <c r="H78">
        <v>680.61199951000003</v>
      </c>
      <c r="J78" s="2">
        <f>TREND(Calibration!$A$2:$A$4,Calibration!$B$2:$B$4,C78)</f>
        <v>385.71065601234233</v>
      </c>
      <c r="K78" s="2">
        <f>TREND(Calibration!$A$2:$A$4,Calibration!$C$2:$C$4,E78)</f>
        <v>453.03778861237186</v>
      </c>
      <c r="L78" s="2">
        <f>TREND(Calibration!$A$2:$A$4,Calibration!$D$2:$D$4,G78)</f>
        <v>558.4876828715154</v>
      </c>
    </row>
    <row r="79" spans="1:12" x14ac:dyDescent="0.25">
      <c r="A79">
        <v>385089</v>
      </c>
      <c r="B79">
        <v>14.36699963</v>
      </c>
      <c r="C79">
        <v>0.59890001999999998</v>
      </c>
      <c r="D79">
        <v>997.74298095999995</v>
      </c>
      <c r="E79">
        <v>1.17620003</v>
      </c>
      <c r="F79">
        <v>9.9000003020963209E+37</v>
      </c>
      <c r="G79">
        <v>1.4531999799999999</v>
      </c>
      <c r="H79">
        <v>9.9000003020963209E+37</v>
      </c>
      <c r="J79" s="2">
        <f>TREND(Calibration!$A$2:$A$4,Calibration!$B$2:$B$4,C79)</f>
        <v>384.05457318078965</v>
      </c>
      <c r="K79" s="2">
        <f>TREND(Calibration!$A$2:$A$4,Calibration!$C$2:$C$4,E79)</f>
        <v>456.11266693661037</v>
      </c>
      <c r="L79" s="2">
        <f>TREND(Calibration!$A$2:$A$4,Calibration!$D$2:$D$4,G79)</f>
        <v>558.0341911596521</v>
      </c>
    </row>
    <row r="80" spans="1:12" x14ac:dyDescent="0.25">
      <c r="A80">
        <v>390090</v>
      </c>
      <c r="B80">
        <v>14.39000034</v>
      </c>
      <c r="C80">
        <v>0.59939998000000005</v>
      </c>
      <c r="D80">
        <v>1224.69799805</v>
      </c>
      <c r="E80">
        <v>1.1784000400000001</v>
      </c>
      <c r="F80">
        <v>9.9000003020963209E+37</v>
      </c>
      <c r="G80">
        <v>1.4553999900000001</v>
      </c>
      <c r="H80">
        <v>9.9000003020963209E+37</v>
      </c>
      <c r="J80" s="2">
        <f>TREND(Calibration!$A$2:$A$4,Calibration!$B$2:$B$4,C80)</f>
        <v>384.36123405941544</v>
      </c>
      <c r="K80" s="2">
        <f>TREND(Calibration!$A$2:$A$4,Calibration!$C$2:$C$4,E80)</f>
        <v>457.00275914130174</v>
      </c>
      <c r="L80" s="2">
        <f>TREND(Calibration!$A$2:$A$4,Calibration!$D$2:$D$4,G80)</f>
        <v>558.94112099231393</v>
      </c>
    </row>
    <row r="81" spans="1:12" x14ac:dyDescent="0.25">
      <c r="A81">
        <v>395090</v>
      </c>
      <c r="B81">
        <v>14.38700008</v>
      </c>
      <c r="C81">
        <v>0.60540002999999998</v>
      </c>
      <c r="D81">
        <v>9.9000003020963209E+37</v>
      </c>
      <c r="E81">
        <v>1.1670000599999999</v>
      </c>
      <c r="F81">
        <v>570.54901123000002</v>
      </c>
      <c r="G81">
        <v>1.45700002</v>
      </c>
      <c r="H81">
        <v>9.9000003020963209E+37</v>
      </c>
      <c r="J81" s="2">
        <f>TREND(Calibration!$A$2:$A$4,Calibration!$B$2:$B$4,C81)</f>
        <v>388.04148968946225</v>
      </c>
      <c r="K81" s="2">
        <f>TREND(Calibration!$A$2:$A$4,Calibration!$C$2:$C$4,E81)</f>
        <v>452.39049222813463</v>
      </c>
      <c r="L81" s="2">
        <f>TREND(Calibration!$A$2:$A$4,Calibration!$D$2:$D$4,G81)</f>
        <v>559.6007156942261</v>
      </c>
    </row>
    <row r="82" spans="1:12" x14ac:dyDescent="0.25">
      <c r="A82">
        <v>400101</v>
      </c>
      <c r="B82">
        <v>14.42300034</v>
      </c>
      <c r="C82">
        <v>0.60809999999999997</v>
      </c>
      <c r="D82">
        <v>741.64801024999997</v>
      </c>
      <c r="E82">
        <v>1.19239998</v>
      </c>
      <c r="F82">
        <v>816.95202637</v>
      </c>
      <c r="G82">
        <v>1.4558999500000001</v>
      </c>
      <c r="H82">
        <v>9.9000003020963209E+37</v>
      </c>
      <c r="J82" s="2">
        <f>TREND(Calibration!$A$2:$A$4,Calibration!$B$2:$B$4,C82)</f>
        <v>389.69757252101488</v>
      </c>
      <c r="K82" s="2">
        <f>TREND(Calibration!$A$2:$A$4,Calibration!$C$2:$C$4,E82)</f>
        <v>462.66693224058116</v>
      </c>
      <c r="L82" s="2">
        <f>TREND(Calibration!$A$2:$A$4,Calibration!$D$2:$D$4,G82)</f>
        <v>559.1472239823629</v>
      </c>
    </row>
    <row r="83" spans="1:12" x14ac:dyDescent="0.25">
      <c r="A83">
        <v>405090</v>
      </c>
      <c r="B83">
        <v>14.42199993</v>
      </c>
      <c r="C83">
        <v>0.60650002999999997</v>
      </c>
      <c r="D83">
        <v>9.9000003020963209E+37</v>
      </c>
      <c r="E83">
        <v>1.18429995</v>
      </c>
      <c r="F83">
        <v>284.74301147</v>
      </c>
      <c r="G83">
        <v>1.45700002</v>
      </c>
      <c r="H83">
        <v>9.9000003020963209E+37</v>
      </c>
      <c r="J83" s="2">
        <f>TREND(Calibration!$A$2:$A$4,Calibration!$B$2:$B$4,C83)</f>
        <v>388.71619759907156</v>
      </c>
      <c r="K83" s="2">
        <f>TREND(Calibration!$A$2:$A$4,Calibration!$C$2:$C$4,E83)</f>
        <v>459.38977733639177</v>
      </c>
      <c r="L83" s="2">
        <f>TREND(Calibration!$A$2:$A$4,Calibration!$D$2:$D$4,G83)</f>
        <v>559.6007156942261</v>
      </c>
    </row>
    <row r="84" spans="1:12" x14ac:dyDescent="0.25">
      <c r="A84">
        <v>410089</v>
      </c>
      <c r="B84">
        <v>14.428999900000001</v>
      </c>
      <c r="C84">
        <v>0.60919999999999996</v>
      </c>
      <c r="D84">
        <v>978.12799071999996</v>
      </c>
      <c r="E84">
        <v>1.1685999600000001</v>
      </c>
      <c r="F84">
        <v>464.84298705999998</v>
      </c>
      <c r="G84">
        <v>1.45650005</v>
      </c>
      <c r="H84">
        <v>9.9000003020963209E+37</v>
      </c>
      <c r="J84" s="2">
        <f>TREND(Calibration!$A$2:$A$4,Calibration!$B$2:$B$4,C84)</f>
        <v>390.37228043062424</v>
      </c>
      <c r="K84" s="2">
        <f>TREND(Calibration!$A$2:$A$4,Calibration!$C$2:$C$4,E84)</f>
        <v>453.03778861237186</v>
      </c>
      <c r="L84" s="2">
        <f>TREND(Calibration!$A$2:$A$4,Calibration!$D$2:$D$4,G84)</f>
        <v>559.39460858178757</v>
      </c>
    </row>
    <row r="85" spans="1:12" x14ac:dyDescent="0.25">
      <c r="A85">
        <v>415088</v>
      </c>
      <c r="B85">
        <v>14.42199993</v>
      </c>
      <c r="C85">
        <v>0.61290001999999999</v>
      </c>
      <c r="D85">
        <v>793.56298828000001</v>
      </c>
      <c r="E85">
        <v>1.1724000000000001</v>
      </c>
      <c r="F85">
        <v>459.77899170000001</v>
      </c>
      <c r="G85">
        <v>1.45379996</v>
      </c>
      <c r="H85">
        <v>9.9000003020963209E+37</v>
      </c>
      <c r="J85" s="2">
        <f>TREND(Calibration!$A$2:$A$4,Calibration!$B$2:$B$4,C85)</f>
        <v>392.64176475763583</v>
      </c>
      <c r="K85" s="2">
        <f>TREND(Calibration!$A$2:$A$4,Calibration!$C$2:$C$4,E85)</f>
        <v>454.57522979741879</v>
      </c>
      <c r="L85" s="2">
        <f>TREND(Calibration!$A$2:$A$4,Calibration!$D$2:$D$4,G85)</f>
        <v>558.28152629040164</v>
      </c>
    </row>
    <row r="86" spans="1:12" x14ac:dyDescent="0.25">
      <c r="A86">
        <v>420089</v>
      </c>
      <c r="B86">
        <v>14.37699986</v>
      </c>
      <c r="C86">
        <v>0.61080003000000005</v>
      </c>
      <c r="D86">
        <v>776.77001953000001</v>
      </c>
      <c r="E86">
        <v>1.1685999600000001</v>
      </c>
      <c r="F86">
        <v>304.36300659</v>
      </c>
      <c r="G86">
        <v>1.45700002</v>
      </c>
      <c r="H86">
        <v>9.9000003020963209E+37</v>
      </c>
      <c r="J86" s="2">
        <f>TREND(Calibration!$A$2:$A$4,Calibration!$B$2:$B$4,C86)</f>
        <v>391.35369215481722</v>
      </c>
      <c r="K86" s="2">
        <f>TREND(Calibration!$A$2:$A$4,Calibration!$C$2:$C$4,E86)</f>
        <v>453.03778861237186</v>
      </c>
      <c r="L86" s="2">
        <f>TREND(Calibration!$A$2:$A$4,Calibration!$D$2:$D$4,G86)</f>
        <v>559.6007156942261</v>
      </c>
    </row>
    <row r="87" spans="1:12" x14ac:dyDescent="0.25">
      <c r="A87">
        <v>425089</v>
      </c>
      <c r="B87">
        <v>14.350999829999999</v>
      </c>
      <c r="C87">
        <v>0.61400001999999998</v>
      </c>
      <c r="D87">
        <v>749.28198241999996</v>
      </c>
      <c r="E87">
        <v>1.16589999</v>
      </c>
      <c r="F87">
        <v>515.65997314000003</v>
      </c>
      <c r="G87">
        <v>1.4576</v>
      </c>
      <c r="H87">
        <v>9.9000003020963209E+37</v>
      </c>
      <c r="J87" s="2">
        <f>TREND(Calibration!$A$2:$A$4,Calibration!$B$2:$B$4,C87)</f>
        <v>393.31647266724519</v>
      </c>
      <c r="K87" s="2">
        <f>TREND(Calibration!$A$2:$A$4,Calibration!$C$2:$C$4,E87)</f>
        <v>451.94541982772978</v>
      </c>
      <c r="L87" s="2">
        <f>TREND(Calibration!$A$2:$A$4,Calibration!$D$2:$D$4,G87)</f>
        <v>559.84805082497576</v>
      </c>
    </row>
    <row r="88" spans="1:12" x14ac:dyDescent="0.25">
      <c r="A88">
        <v>430089</v>
      </c>
      <c r="B88">
        <v>14.3579998</v>
      </c>
      <c r="C88">
        <v>0.61290001999999999</v>
      </c>
      <c r="D88">
        <v>687.78002930000002</v>
      </c>
      <c r="E88">
        <v>1.1621999700000001</v>
      </c>
      <c r="F88">
        <v>1012.26098633</v>
      </c>
      <c r="G88">
        <v>1.4531999799999999</v>
      </c>
      <c r="H88">
        <v>9.9000003020963209E+37</v>
      </c>
      <c r="J88" s="2">
        <f>TREND(Calibration!$A$2:$A$4,Calibration!$B$2:$B$4,C88)</f>
        <v>392.64176475763583</v>
      </c>
      <c r="K88" s="2">
        <f>TREND(Calibration!$A$2:$A$4,Calibration!$C$2:$C$4,E88)</f>
        <v>450.44844528706778</v>
      </c>
      <c r="L88" s="2">
        <f>TREND(Calibration!$A$2:$A$4,Calibration!$D$2:$D$4,G88)</f>
        <v>558.0341911596521</v>
      </c>
    </row>
    <row r="89" spans="1:12" x14ac:dyDescent="0.25">
      <c r="A89">
        <v>435089</v>
      </c>
      <c r="B89">
        <v>14.385999679999999</v>
      </c>
      <c r="C89">
        <v>0.62050002999999998</v>
      </c>
      <c r="D89">
        <v>662.91101074000005</v>
      </c>
      <c r="E89">
        <v>1.1648999499999999</v>
      </c>
      <c r="F89">
        <v>9.9000003020963209E+37</v>
      </c>
      <c r="G89">
        <v>1.4553999900000001</v>
      </c>
      <c r="H89">
        <v>9.9000003020963209E+37</v>
      </c>
      <c r="J89" s="2">
        <f>TREND(Calibration!$A$2:$A$4,Calibration!$B$2:$B$4,C89)</f>
        <v>397.30338917591774</v>
      </c>
      <c r="K89" s="2">
        <f>TREND(Calibration!$A$2:$A$4,Calibration!$C$2:$C$4,E89)</f>
        <v>451.54081811756504</v>
      </c>
      <c r="L89" s="2">
        <f>TREND(Calibration!$A$2:$A$4,Calibration!$D$2:$D$4,G89)</f>
        <v>558.94112099231393</v>
      </c>
    </row>
    <row r="90" spans="1:12" x14ac:dyDescent="0.25">
      <c r="A90">
        <v>440089</v>
      </c>
      <c r="B90">
        <v>14.446000099999999</v>
      </c>
      <c r="C90">
        <v>0.61830001999999995</v>
      </c>
      <c r="D90">
        <v>573.98602295000001</v>
      </c>
      <c r="E90">
        <v>1.17460001</v>
      </c>
      <c r="F90">
        <v>9.9000003020963209E+37</v>
      </c>
      <c r="G90">
        <v>1.4576</v>
      </c>
      <c r="H90">
        <v>9.9000003020963209E+37</v>
      </c>
      <c r="J90" s="2">
        <f>TREND(Calibration!$A$2:$A$4,Calibration!$B$2:$B$4,C90)</f>
        <v>395.9539672229908</v>
      </c>
      <c r="K90" s="2">
        <f>TREND(Calibration!$A$2:$A$4,Calibration!$C$2:$C$4,E90)</f>
        <v>455.46532200211004</v>
      </c>
      <c r="L90" s="2">
        <f>TREND(Calibration!$A$2:$A$4,Calibration!$D$2:$D$4,G90)</f>
        <v>559.84805082497576</v>
      </c>
    </row>
    <row r="91" spans="1:12" x14ac:dyDescent="0.25">
      <c r="A91">
        <v>445090</v>
      </c>
      <c r="B91">
        <v>14.527000429999999</v>
      </c>
      <c r="C91">
        <v>0.61669998999999998</v>
      </c>
      <c r="D91">
        <v>721.02197265999996</v>
      </c>
      <c r="E91">
        <v>1.1703000100000001</v>
      </c>
      <c r="F91">
        <v>9.9000003020963209E+37</v>
      </c>
      <c r="G91">
        <v>1.4576</v>
      </c>
      <c r="H91">
        <v>9.9000003020963209E+37</v>
      </c>
      <c r="J91" s="2">
        <f>TREND(Calibration!$A$2:$A$4,Calibration!$B$2:$B$4,C91)</f>
        <v>394.97255549879787</v>
      </c>
      <c r="K91" s="2">
        <f>TREND(Calibration!$A$2:$A$4,Calibration!$C$2:$C$4,E91)</f>
        <v>453.72560423711241</v>
      </c>
      <c r="L91" s="2">
        <f>TREND(Calibration!$A$2:$A$4,Calibration!$D$2:$D$4,G91)</f>
        <v>559.84805082497576</v>
      </c>
    </row>
    <row r="92" spans="1:12" x14ac:dyDescent="0.25">
      <c r="A92">
        <v>450089</v>
      </c>
      <c r="B92">
        <v>14.63899994</v>
      </c>
      <c r="C92">
        <v>0.61510003000000002</v>
      </c>
      <c r="D92">
        <v>833.02899170000001</v>
      </c>
      <c r="E92">
        <v>1.1724000000000001</v>
      </c>
      <c r="F92">
        <v>9.9000003020963209E+37</v>
      </c>
      <c r="G92">
        <v>1.4576</v>
      </c>
      <c r="H92">
        <v>9.9000003020963209E+37</v>
      </c>
      <c r="J92" s="2">
        <f>TREND(Calibration!$A$2:$A$4,Calibration!$B$2:$B$4,C92)</f>
        <v>393.99118671056283</v>
      </c>
      <c r="K92" s="2">
        <f>TREND(Calibration!$A$2:$A$4,Calibration!$C$2:$C$4,E92)</f>
        <v>454.57522979741879</v>
      </c>
      <c r="L92" s="2">
        <f>TREND(Calibration!$A$2:$A$4,Calibration!$D$2:$D$4,G92)</f>
        <v>559.84805082497576</v>
      </c>
    </row>
    <row r="93" spans="1:12" x14ac:dyDescent="0.25">
      <c r="A93">
        <v>455100</v>
      </c>
      <c r="B93">
        <v>14.63899994</v>
      </c>
      <c r="C93">
        <v>0.60970002000000001</v>
      </c>
      <c r="D93">
        <v>9.9000003020963209E+37</v>
      </c>
      <c r="E93">
        <v>1.1724000000000001</v>
      </c>
      <c r="F93">
        <v>1337.3869628899999</v>
      </c>
      <c r="G93">
        <v>1.4576</v>
      </c>
      <c r="H93">
        <v>9.9000003020963209E+37</v>
      </c>
      <c r="J93" s="2">
        <f>TREND(Calibration!$A$2:$A$4,Calibration!$B$2:$B$4,C93)</f>
        <v>390.67897811149959</v>
      </c>
      <c r="K93" s="2">
        <f>TREND(Calibration!$A$2:$A$4,Calibration!$C$2:$C$4,E93)</f>
        <v>454.57522979741879</v>
      </c>
      <c r="L93" s="2">
        <f>TREND(Calibration!$A$2:$A$4,Calibration!$D$2:$D$4,G93)</f>
        <v>559.84805082497576</v>
      </c>
    </row>
    <row r="94" spans="1:12" x14ac:dyDescent="0.25">
      <c r="A94">
        <v>460090</v>
      </c>
      <c r="B94">
        <v>14.6590004</v>
      </c>
      <c r="C94">
        <v>0.61019999000000003</v>
      </c>
      <c r="D94">
        <v>703.85900878999996</v>
      </c>
      <c r="E94">
        <v>1.1767000000000001</v>
      </c>
      <c r="F94">
        <v>1158.74902344</v>
      </c>
      <c r="G94">
        <v>1.4543000500000001</v>
      </c>
      <c r="H94">
        <v>9.9000003020963209E+37</v>
      </c>
      <c r="J94" s="2">
        <f>TREND(Calibration!$A$2:$A$4,Calibration!$B$2:$B$4,C94)</f>
        <v>390.98564512383359</v>
      </c>
      <c r="K94" s="2">
        <f>TREND(Calibration!$A$2:$A$4,Calibration!$C$2:$C$4,E94)</f>
        <v>456.31494756241648</v>
      </c>
      <c r="L94" s="2">
        <f>TREND(Calibration!$A$2:$A$4,Calibration!$D$2:$D$4,G94)</f>
        <v>558.4876828715154</v>
      </c>
    </row>
    <row r="95" spans="1:12" x14ac:dyDescent="0.25">
      <c r="A95">
        <v>465089</v>
      </c>
      <c r="B95">
        <v>14.66899967</v>
      </c>
      <c r="C95">
        <v>0.60809999999999997</v>
      </c>
      <c r="D95">
        <v>821.63800048999997</v>
      </c>
      <c r="E95">
        <v>1.1815999699999999</v>
      </c>
      <c r="F95">
        <v>837.82202147999999</v>
      </c>
      <c r="G95">
        <v>1.45650005</v>
      </c>
      <c r="H95">
        <v>9.9000003020963209E+37</v>
      </c>
      <c r="J95" s="2">
        <f>TREND(Calibration!$A$2:$A$4,Calibration!$B$2:$B$4,C95)</f>
        <v>389.69757252101488</v>
      </c>
      <c r="K95" s="2">
        <f>TREND(Calibration!$A$2:$A$4,Calibration!$C$2:$C$4,E95)</f>
        <v>458.29740450589446</v>
      </c>
      <c r="L95" s="2">
        <f>TREND(Calibration!$A$2:$A$4,Calibration!$D$2:$D$4,G95)</f>
        <v>559.39460858178757</v>
      </c>
    </row>
    <row r="96" spans="1:12" x14ac:dyDescent="0.25">
      <c r="A96">
        <v>470090</v>
      </c>
      <c r="B96">
        <v>14.61299992</v>
      </c>
      <c r="C96">
        <v>0.61189996999999996</v>
      </c>
      <c r="D96">
        <v>868.28399658000001</v>
      </c>
      <c r="E96">
        <v>1.17780006</v>
      </c>
      <c r="F96">
        <v>682.25097656000003</v>
      </c>
      <c r="G96">
        <v>1.4531999799999999</v>
      </c>
      <c r="H96">
        <v>9.9000003020963209E+37</v>
      </c>
      <c r="J96" s="2">
        <f>TREND(Calibration!$A$2:$A$4,Calibration!$B$2:$B$4,C96)</f>
        <v>392.02836326217692</v>
      </c>
      <c r="K96" s="2">
        <f>TREND(Calibration!$A$2:$A$4,Calibration!$C$2:$C$4,E96)</f>
        <v>456.76001591696604</v>
      </c>
      <c r="L96" s="2">
        <f>TREND(Calibration!$A$2:$A$4,Calibration!$D$2:$D$4,G96)</f>
        <v>558.0341911596521</v>
      </c>
    </row>
    <row r="97" spans="1:12" x14ac:dyDescent="0.25">
      <c r="A97">
        <v>475089</v>
      </c>
      <c r="B97">
        <v>14.55799961</v>
      </c>
      <c r="C97">
        <v>0.61510003000000002</v>
      </c>
      <c r="D97">
        <v>1276.1219482399999</v>
      </c>
      <c r="E97">
        <v>1.17939997</v>
      </c>
      <c r="F97">
        <v>669.65802001999998</v>
      </c>
      <c r="G97">
        <v>1.45379996</v>
      </c>
      <c r="H97">
        <v>9.9000003020963209E+37</v>
      </c>
      <c r="J97" s="2">
        <f>TREND(Calibration!$A$2:$A$4,Calibration!$B$2:$B$4,C97)</f>
        <v>393.99118671056283</v>
      </c>
      <c r="K97" s="2">
        <f>TREND(Calibration!$A$2:$A$4,Calibration!$C$2:$C$4,E97)</f>
        <v>457.40731634705844</v>
      </c>
      <c r="L97" s="2">
        <f>TREND(Calibration!$A$2:$A$4,Calibration!$D$2:$D$4,G97)</f>
        <v>558.28152629040164</v>
      </c>
    </row>
    <row r="98" spans="1:12" x14ac:dyDescent="0.25">
      <c r="A98">
        <v>480090</v>
      </c>
      <c r="B98">
        <v>14.538999560000001</v>
      </c>
      <c r="C98">
        <v>0.61290001999999999</v>
      </c>
      <c r="D98">
        <v>9.9000003020963209E+37</v>
      </c>
      <c r="E98">
        <v>1.17999995</v>
      </c>
      <c r="F98">
        <v>157.99499512</v>
      </c>
      <c r="G98">
        <v>1.45379996</v>
      </c>
      <c r="H98">
        <v>9.9000003020963209E+37</v>
      </c>
      <c r="J98" s="2">
        <f>TREND(Calibration!$A$2:$A$4,Calibration!$B$2:$B$4,C98)</f>
        <v>392.64176475763583</v>
      </c>
      <c r="K98" s="2">
        <f>TREND(Calibration!$A$2:$A$4,Calibration!$C$2:$C$4,E98)</f>
        <v>457.65005957139414</v>
      </c>
      <c r="L98" s="2">
        <f>TREND(Calibration!$A$2:$A$4,Calibration!$D$2:$D$4,G98)</f>
        <v>558.28152629040164</v>
      </c>
    </row>
    <row r="99" spans="1:12" x14ac:dyDescent="0.25">
      <c r="A99">
        <v>485090</v>
      </c>
      <c r="B99">
        <v>14.51599979</v>
      </c>
      <c r="C99">
        <v>0.61290001999999999</v>
      </c>
      <c r="D99">
        <v>915.48699951000003</v>
      </c>
      <c r="E99">
        <v>1.1789000000000001</v>
      </c>
      <c r="F99">
        <v>687.69000243999994</v>
      </c>
      <c r="G99">
        <v>1.45650005</v>
      </c>
      <c r="H99">
        <v>9.9000003020963209E+37</v>
      </c>
      <c r="J99" s="2">
        <f>TREND(Calibration!$A$2:$A$4,Calibration!$B$2:$B$4,C99)</f>
        <v>392.64176475763583</v>
      </c>
      <c r="K99" s="2">
        <f>TREND(Calibration!$A$2:$A$4,Calibration!$C$2:$C$4,E99)</f>
        <v>457.20503572125244</v>
      </c>
      <c r="L99" s="2">
        <f>TREND(Calibration!$A$2:$A$4,Calibration!$D$2:$D$4,G99)</f>
        <v>559.39460858178757</v>
      </c>
    </row>
    <row r="100" spans="1:12" x14ac:dyDescent="0.25">
      <c r="A100">
        <v>490089</v>
      </c>
      <c r="B100">
        <v>14.50599957</v>
      </c>
      <c r="C100">
        <v>0.60589999000000005</v>
      </c>
      <c r="D100">
        <v>1057.89294434</v>
      </c>
      <c r="E100">
        <v>1.1901999700000001</v>
      </c>
      <c r="F100">
        <v>638.95202637</v>
      </c>
      <c r="G100">
        <v>1.45650005</v>
      </c>
      <c r="H100">
        <v>9.9000003020963209E+37</v>
      </c>
      <c r="J100" s="2">
        <f>TREND(Calibration!$A$2:$A$4,Calibration!$B$2:$B$4,C100)</f>
        <v>388.34815056808799</v>
      </c>
      <c r="K100" s="2">
        <f>TREND(Calibration!$A$2:$A$4,Calibration!$C$2:$C$4,E100)</f>
        <v>461.7768400358899</v>
      </c>
      <c r="L100" s="2">
        <f>TREND(Calibration!$A$2:$A$4,Calibration!$D$2:$D$4,G100)</f>
        <v>559.39460858178757</v>
      </c>
    </row>
    <row r="101" spans="1:12" x14ac:dyDescent="0.25">
      <c r="A101">
        <v>495087</v>
      </c>
      <c r="B101">
        <v>14.49699974</v>
      </c>
      <c r="C101">
        <v>0.60809999999999997</v>
      </c>
      <c r="D101">
        <v>1253.6330566399999</v>
      </c>
      <c r="E101">
        <v>1.1901999700000001</v>
      </c>
      <c r="F101">
        <v>608.87701416000004</v>
      </c>
      <c r="G101">
        <v>1.4543000500000001</v>
      </c>
      <c r="H101">
        <v>9.9000003020963209E+37</v>
      </c>
      <c r="J101" s="2">
        <f>TREND(Calibration!$A$2:$A$4,Calibration!$B$2:$B$4,C101)</f>
        <v>389.69757252101488</v>
      </c>
      <c r="K101" s="2">
        <f>TREND(Calibration!$A$2:$A$4,Calibration!$C$2:$C$4,E101)</f>
        <v>461.7768400358899</v>
      </c>
      <c r="L101" s="2">
        <f>TREND(Calibration!$A$2:$A$4,Calibration!$D$2:$D$4,G101)</f>
        <v>558.4876828715154</v>
      </c>
    </row>
    <row r="102" spans="1:12" x14ac:dyDescent="0.25">
      <c r="A102">
        <v>500087</v>
      </c>
      <c r="B102">
        <v>14.50599957</v>
      </c>
      <c r="C102">
        <v>0.61460000000000004</v>
      </c>
      <c r="D102">
        <v>958.91998291000004</v>
      </c>
      <c r="E102">
        <v>1.1815999699999999</v>
      </c>
      <c r="F102">
        <v>1276.5300293</v>
      </c>
      <c r="G102">
        <v>1.45700002</v>
      </c>
      <c r="H102">
        <v>9.9000003020963209E+37</v>
      </c>
      <c r="J102" s="2">
        <f>TREND(Calibration!$A$2:$A$4,Calibration!$B$2:$B$4,C102)</f>
        <v>393.68448289597922</v>
      </c>
      <c r="K102" s="2">
        <f>TREND(Calibration!$A$2:$A$4,Calibration!$C$2:$C$4,E102)</f>
        <v>458.29740450589446</v>
      </c>
      <c r="L102" s="2">
        <f>TREND(Calibration!$A$2:$A$4,Calibration!$D$2:$D$4,G102)</f>
        <v>559.6007156942261</v>
      </c>
    </row>
    <row r="103" spans="1:12" x14ac:dyDescent="0.25">
      <c r="A103">
        <v>505087</v>
      </c>
      <c r="B103">
        <v>14.46700001</v>
      </c>
      <c r="C103">
        <v>0.60919999999999996</v>
      </c>
      <c r="D103">
        <v>944.59301758000004</v>
      </c>
      <c r="E103">
        <v>1.1897000099999999</v>
      </c>
      <c r="F103">
        <v>9.9000003020963209E+37</v>
      </c>
      <c r="G103">
        <v>1.4543000500000001</v>
      </c>
      <c r="H103">
        <v>9.9000003020963209E+37</v>
      </c>
      <c r="J103" s="2">
        <f>TREND(Calibration!$A$2:$A$4,Calibration!$B$2:$B$4,C103)</f>
        <v>390.37228043062424</v>
      </c>
      <c r="K103" s="2">
        <f>TREND(Calibration!$A$2:$A$4,Calibration!$C$2:$C$4,E103)</f>
        <v>461.57456345593903</v>
      </c>
      <c r="L103" s="2">
        <f>TREND(Calibration!$A$2:$A$4,Calibration!$D$2:$D$4,G103)</f>
        <v>558.4876828715154</v>
      </c>
    </row>
    <row r="104" spans="1:12" x14ac:dyDescent="0.25">
      <c r="A104">
        <v>510206</v>
      </c>
      <c r="B104">
        <v>14.42500019</v>
      </c>
      <c r="C104">
        <v>0.61080003000000005</v>
      </c>
      <c r="D104">
        <v>540.05798340000001</v>
      </c>
      <c r="E104">
        <v>1.18920004</v>
      </c>
      <c r="F104">
        <v>9.9000003020963209E+37</v>
      </c>
      <c r="G104">
        <v>1.4558999500000001</v>
      </c>
      <c r="H104">
        <v>9.9000003020963209E+37</v>
      </c>
      <c r="J104" s="2">
        <f>TREND(Calibration!$A$2:$A$4,Calibration!$B$2:$B$4,C104)</f>
        <v>391.35369215481722</v>
      </c>
      <c r="K104" s="2">
        <f>TREND(Calibration!$A$2:$A$4,Calibration!$C$2:$C$4,E104)</f>
        <v>461.37228283013309</v>
      </c>
      <c r="L104" s="2">
        <f>TREND(Calibration!$A$2:$A$4,Calibration!$D$2:$D$4,G104)</f>
        <v>559.1472239823629</v>
      </c>
    </row>
    <row r="105" spans="1:12" x14ac:dyDescent="0.25">
      <c r="A105">
        <v>515088</v>
      </c>
      <c r="B105">
        <v>14.29899979</v>
      </c>
      <c r="C105">
        <v>0.61019999000000003</v>
      </c>
      <c r="D105">
        <v>875.94897461000005</v>
      </c>
      <c r="E105">
        <v>1.1837999800000001</v>
      </c>
      <c r="F105">
        <v>9.9000003020963209E+37</v>
      </c>
      <c r="G105">
        <v>1.4558999500000001</v>
      </c>
      <c r="H105">
        <v>9.9000003020963209E+37</v>
      </c>
      <c r="J105" s="2">
        <f>TREND(Calibration!$A$2:$A$4,Calibration!$B$2:$B$4,C105)</f>
        <v>390.98564512383359</v>
      </c>
      <c r="K105" s="2">
        <f>TREND(Calibration!$A$2:$A$4,Calibration!$C$2:$C$4,E105)</f>
        <v>459.18749671058583</v>
      </c>
      <c r="L105" s="2">
        <f>TREND(Calibration!$A$2:$A$4,Calibration!$D$2:$D$4,G105)</f>
        <v>559.1472239823629</v>
      </c>
    </row>
    <row r="106" spans="1:12" x14ac:dyDescent="0.25">
      <c r="A106">
        <v>520088</v>
      </c>
      <c r="B106">
        <v>14.208000180000001</v>
      </c>
      <c r="C106">
        <v>0.60970002000000001</v>
      </c>
      <c r="D106">
        <v>595.08001708999996</v>
      </c>
      <c r="E106">
        <v>1.1729999799999999</v>
      </c>
      <c r="F106">
        <v>9.9000003020963209E+37</v>
      </c>
      <c r="G106">
        <v>1.4576</v>
      </c>
      <c r="H106">
        <v>1175.6639404299999</v>
      </c>
      <c r="J106" s="2">
        <f>TREND(Calibration!$A$2:$A$4,Calibration!$B$2:$B$4,C106)</f>
        <v>390.67897811149959</v>
      </c>
      <c r="K106" s="2">
        <f>TREND(Calibration!$A$2:$A$4,Calibration!$C$2:$C$4,E106)</f>
        <v>454.81797302175437</v>
      </c>
      <c r="L106" s="2">
        <f>TREND(Calibration!$A$2:$A$4,Calibration!$D$2:$D$4,G106)</f>
        <v>559.84805082497576</v>
      </c>
    </row>
    <row r="107" spans="1:12" x14ac:dyDescent="0.25">
      <c r="A107">
        <v>525088</v>
      </c>
      <c r="B107">
        <v>14.07800007</v>
      </c>
      <c r="C107">
        <v>0.60540002999999998</v>
      </c>
      <c r="D107">
        <v>1054.2220459</v>
      </c>
      <c r="E107">
        <v>1.1940000099999999</v>
      </c>
      <c r="F107">
        <v>1351.6290283200001</v>
      </c>
      <c r="G107">
        <v>1.4586000400000001</v>
      </c>
      <c r="H107">
        <v>9.9000003020963209E+37</v>
      </c>
      <c r="J107" s="2">
        <f>TREND(Calibration!$A$2:$A$4,Calibration!$B$2:$B$4,C107)</f>
        <v>388.04148968946225</v>
      </c>
      <c r="K107" s="2">
        <f>TREND(Calibration!$A$2:$A$4,Calibration!$C$2:$C$4,E107)</f>
        <v>463.31428122093672</v>
      </c>
      <c r="L107" s="2">
        <f>TREND(Calibration!$A$2:$A$4,Calibration!$D$2:$D$4,G107)</f>
        <v>560.26030627374871</v>
      </c>
    </row>
    <row r="108" spans="1:12" x14ac:dyDescent="0.25">
      <c r="A108">
        <v>530087</v>
      </c>
      <c r="B108">
        <v>13.99100018</v>
      </c>
      <c r="C108">
        <v>0.60430002000000005</v>
      </c>
      <c r="D108">
        <v>1144.8239746100001</v>
      </c>
      <c r="E108">
        <v>1.1599999700000001</v>
      </c>
      <c r="F108">
        <v>969.39202881000006</v>
      </c>
      <c r="G108">
        <v>1.4586000400000001</v>
      </c>
      <c r="H108">
        <v>9.9000003020963209E+37</v>
      </c>
      <c r="J108" s="2">
        <f>TREND(Calibration!$A$2:$A$4,Calibration!$B$2:$B$4,C108)</f>
        <v>387.36677564614467</v>
      </c>
      <c r="K108" s="2">
        <f>TREND(Calibration!$A$2:$A$4,Calibration!$C$2:$C$4,E108)</f>
        <v>449.55835712823176</v>
      </c>
      <c r="L108" s="2">
        <f>TREND(Calibration!$A$2:$A$4,Calibration!$D$2:$D$4,G108)</f>
        <v>560.26030627374871</v>
      </c>
    </row>
    <row r="109" spans="1:12" x14ac:dyDescent="0.25">
      <c r="A109">
        <v>535088</v>
      </c>
      <c r="B109">
        <v>13.98400021</v>
      </c>
      <c r="C109">
        <v>0.60650002999999997</v>
      </c>
      <c r="D109">
        <v>156.99200439000001</v>
      </c>
      <c r="E109">
        <v>1.153</v>
      </c>
      <c r="F109">
        <v>9.9000003020963209E+37</v>
      </c>
      <c r="G109">
        <v>1.45650005</v>
      </c>
      <c r="H109">
        <v>986.39801024999997</v>
      </c>
      <c r="J109" s="2">
        <f>TREND(Calibration!$A$2:$A$4,Calibration!$B$2:$B$4,C109)</f>
        <v>388.71619759907156</v>
      </c>
      <c r="K109" s="2">
        <f>TREND(Calibration!$A$2:$A$4,Calibration!$C$2:$C$4,E109)</f>
        <v>446.72627057859205</v>
      </c>
      <c r="L109" s="2">
        <f>TREND(Calibration!$A$2:$A$4,Calibration!$D$2:$D$4,G109)</f>
        <v>559.39460858178757</v>
      </c>
    </row>
    <row r="110" spans="1:12" x14ac:dyDescent="0.25">
      <c r="A110">
        <v>540087</v>
      </c>
      <c r="B110">
        <v>13.902999879999999</v>
      </c>
      <c r="C110">
        <v>0.60540002999999998</v>
      </c>
      <c r="D110">
        <v>9.9000003020963209E+37</v>
      </c>
      <c r="E110">
        <v>1.1546000199999999</v>
      </c>
      <c r="F110">
        <v>791.84600829999999</v>
      </c>
      <c r="G110">
        <v>1.4558999500000001</v>
      </c>
      <c r="H110">
        <v>9.9000003020963209E+37</v>
      </c>
      <c r="J110" s="2">
        <f>TREND(Calibration!$A$2:$A$4,Calibration!$B$2:$B$4,C110)</f>
        <v>388.04148968946225</v>
      </c>
      <c r="K110" s="2">
        <f>TREND(Calibration!$A$2:$A$4,Calibration!$C$2:$C$4,E110)</f>
        <v>447.37361551309237</v>
      </c>
      <c r="L110" s="2">
        <f>TREND(Calibration!$A$2:$A$4,Calibration!$D$2:$D$4,G110)</f>
        <v>559.1472239823629</v>
      </c>
    </row>
    <row r="111" spans="1:12" x14ac:dyDescent="0.25">
      <c r="A111">
        <v>545088</v>
      </c>
      <c r="B111">
        <v>13.94799995</v>
      </c>
      <c r="C111">
        <v>0.60919999999999996</v>
      </c>
      <c r="D111">
        <v>-9.9000003020963209E+37</v>
      </c>
      <c r="E111">
        <v>1.1901999700000001</v>
      </c>
      <c r="F111">
        <v>1189.73400879</v>
      </c>
      <c r="G111">
        <v>1.45700002</v>
      </c>
      <c r="H111">
        <v>9.9000003020963209E+37</v>
      </c>
      <c r="J111" s="2">
        <f>TREND(Calibration!$A$2:$A$4,Calibration!$B$2:$B$4,C111)</f>
        <v>390.37228043062424</v>
      </c>
      <c r="K111" s="2">
        <f>TREND(Calibration!$A$2:$A$4,Calibration!$C$2:$C$4,E111)</f>
        <v>461.7768400358899</v>
      </c>
      <c r="L111" s="2">
        <f>TREND(Calibration!$A$2:$A$4,Calibration!$D$2:$D$4,G111)</f>
        <v>559.6007156942261</v>
      </c>
    </row>
    <row r="112" spans="1:12" x14ac:dyDescent="0.25">
      <c r="A112">
        <v>550089</v>
      </c>
      <c r="B112">
        <v>14.010000229999999</v>
      </c>
      <c r="C112">
        <v>0.61019999000000003</v>
      </c>
      <c r="D112">
        <v>813.72497558999999</v>
      </c>
      <c r="E112">
        <v>1.1664999700000001</v>
      </c>
      <c r="F112">
        <v>1331.9439697299999</v>
      </c>
      <c r="G112">
        <v>1.4558999500000001</v>
      </c>
      <c r="H112">
        <v>1363.54504395</v>
      </c>
      <c r="J112" s="2">
        <f>TREND(Calibration!$A$2:$A$4,Calibration!$B$2:$B$4,C112)</f>
        <v>390.98564512383359</v>
      </c>
      <c r="K112" s="2">
        <f>TREND(Calibration!$A$2:$A$4,Calibration!$C$2:$C$4,E112)</f>
        <v>452.18816305206548</v>
      </c>
      <c r="L112" s="2">
        <f>TREND(Calibration!$A$2:$A$4,Calibration!$D$2:$D$4,G112)</f>
        <v>559.1472239823629</v>
      </c>
    </row>
    <row r="113" spans="1:12" x14ac:dyDescent="0.25">
      <c r="A113">
        <v>555088</v>
      </c>
      <c r="B113">
        <v>14.02999973</v>
      </c>
      <c r="C113">
        <v>0.61290001999999999</v>
      </c>
      <c r="D113">
        <v>761.29998779000005</v>
      </c>
      <c r="E113">
        <v>1.1680999999999999</v>
      </c>
      <c r="F113">
        <v>1245.07995605</v>
      </c>
      <c r="G113">
        <v>1.4549000299999999</v>
      </c>
      <c r="H113">
        <v>9.9000003020963209E+37</v>
      </c>
      <c r="J113" s="2">
        <f>TREND(Calibration!$A$2:$A$4,Calibration!$B$2:$B$4,C113)</f>
        <v>392.64176475763583</v>
      </c>
      <c r="K113" s="2">
        <f>TREND(Calibration!$A$2:$A$4,Calibration!$C$2:$C$4,E113)</f>
        <v>452.83551203242104</v>
      </c>
      <c r="L113" s="2">
        <f>TREND(Calibration!$A$2:$A$4,Calibration!$D$2:$D$4,G113)</f>
        <v>558.73501800226495</v>
      </c>
    </row>
    <row r="114" spans="1:12" x14ac:dyDescent="0.25">
      <c r="A114">
        <v>560089</v>
      </c>
      <c r="B114">
        <v>14.04899979</v>
      </c>
      <c r="C114">
        <v>0.61400001999999998</v>
      </c>
      <c r="D114">
        <v>941.41699218999997</v>
      </c>
      <c r="E114">
        <v>1.1670000599999999</v>
      </c>
      <c r="F114">
        <v>9.9000003020963209E+37</v>
      </c>
      <c r="G114">
        <v>1.4576</v>
      </c>
      <c r="H114">
        <v>9.9000003020963209E+37</v>
      </c>
      <c r="J114" s="2">
        <f>TREND(Calibration!$A$2:$A$4,Calibration!$B$2:$B$4,C114)</f>
        <v>393.31647266724519</v>
      </c>
      <c r="K114" s="2">
        <f>TREND(Calibration!$A$2:$A$4,Calibration!$C$2:$C$4,E114)</f>
        <v>452.39049222813463</v>
      </c>
      <c r="L114" s="2">
        <f>TREND(Calibration!$A$2:$A$4,Calibration!$D$2:$D$4,G114)</f>
        <v>559.84805082497576</v>
      </c>
    </row>
    <row r="115" spans="1:12" x14ac:dyDescent="0.25">
      <c r="A115">
        <v>565088</v>
      </c>
      <c r="B115">
        <v>14.05200005</v>
      </c>
      <c r="C115">
        <v>0.60809999999999997</v>
      </c>
      <c r="D115">
        <v>9.9000003020963209E+37</v>
      </c>
      <c r="E115">
        <v>1.1632000199999999</v>
      </c>
      <c r="F115">
        <v>884.79400635000002</v>
      </c>
      <c r="G115">
        <v>1.4553999900000001</v>
      </c>
      <c r="H115">
        <v>9.9000003020963209E+37</v>
      </c>
      <c r="J115" s="2">
        <f>TREND(Calibration!$A$2:$A$4,Calibration!$B$2:$B$4,C115)</f>
        <v>389.69757252101488</v>
      </c>
      <c r="K115" s="2">
        <f>TREND(Calibration!$A$2:$A$4,Calibration!$C$2:$C$4,E115)</f>
        <v>450.8530510430877</v>
      </c>
      <c r="L115" s="2">
        <f>TREND(Calibration!$A$2:$A$4,Calibration!$D$2:$D$4,G115)</f>
        <v>558.94112099231393</v>
      </c>
    </row>
    <row r="116" spans="1:12" x14ac:dyDescent="0.25">
      <c r="A116">
        <v>570088</v>
      </c>
      <c r="B116">
        <v>14.036000250000001</v>
      </c>
      <c r="C116">
        <v>0.61080003000000005</v>
      </c>
      <c r="D116">
        <v>9.9000003020963209E+37</v>
      </c>
      <c r="E116">
        <v>1.1772999799999999</v>
      </c>
      <c r="F116">
        <v>489.98599243000001</v>
      </c>
      <c r="G116">
        <v>1.45650005</v>
      </c>
      <c r="H116">
        <v>9.9000003020963209E+37</v>
      </c>
      <c r="J116" s="2">
        <f>TREND(Calibration!$A$2:$A$4,Calibration!$B$2:$B$4,C116)</f>
        <v>391.35369215481722</v>
      </c>
      <c r="K116" s="2">
        <f>TREND(Calibration!$A$2:$A$4,Calibration!$C$2:$C$4,E116)</f>
        <v>456.55769078675206</v>
      </c>
      <c r="L116" s="2">
        <f>TREND(Calibration!$A$2:$A$4,Calibration!$D$2:$D$4,G116)</f>
        <v>559.39460858178757</v>
      </c>
    </row>
    <row r="117" spans="1:12" x14ac:dyDescent="0.25">
      <c r="A117">
        <v>575101</v>
      </c>
      <c r="B117">
        <v>14.04599953</v>
      </c>
      <c r="C117">
        <v>0.61080003000000005</v>
      </c>
      <c r="D117">
        <v>9.9000003020963209E+37</v>
      </c>
      <c r="E117">
        <v>1.17620003</v>
      </c>
      <c r="F117">
        <v>297.96798705999998</v>
      </c>
      <c r="G117">
        <v>1.4576</v>
      </c>
      <c r="H117">
        <v>9.9000003020963209E+37</v>
      </c>
      <c r="J117" s="2">
        <f>TREND(Calibration!$A$2:$A$4,Calibration!$B$2:$B$4,C117)</f>
        <v>391.35369215481722</v>
      </c>
      <c r="K117" s="2">
        <f>TREND(Calibration!$A$2:$A$4,Calibration!$C$2:$C$4,E117)</f>
        <v>456.11266693661037</v>
      </c>
      <c r="L117" s="2">
        <f>TREND(Calibration!$A$2:$A$4,Calibration!$D$2:$D$4,G117)</f>
        <v>559.84805082497576</v>
      </c>
    </row>
    <row r="118" spans="1:12" x14ac:dyDescent="0.25">
      <c r="A118">
        <v>580089</v>
      </c>
      <c r="B118">
        <v>14.041999819999999</v>
      </c>
      <c r="C118">
        <v>0.61129999000000002</v>
      </c>
      <c r="D118">
        <v>862.20001220999995</v>
      </c>
      <c r="E118">
        <v>1.1940000099999999</v>
      </c>
      <c r="F118">
        <v>360.79098511000001</v>
      </c>
      <c r="G118">
        <v>1.45809996</v>
      </c>
      <c r="H118">
        <v>9.9000003020963209E+37</v>
      </c>
      <c r="J118" s="2">
        <f>TREND(Calibration!$A$2:$A$4,Calibration!$B$2:$B$4,C118)</f>
        <v>391.6603530334429</v>
      </c>
      <c r="K118" s="2">
        <f>TREND(Calibration!$A$2:$A$4,Calibration!$C$2:$C$4,E118)</f>
        <v>463.31428122093672</v>
      </c>
      <c r="L118" s="2">
        <f>TREND(Calibration!$A$2:$A$4,Calibration!$D$2:$D$4,G118)</f>
        <v>560.05415381502462</v>
      </c>
    </row>
    <row r="119" spans="1:12" x14ac:dyDescent="0.25">
      <c r="A119">
        <v>585087</v>
      </c>
      <c r="B119">
        <v>14.06499958</v>
      </c>
      <c r="C119">
        <v>0.61019999000000003</v>
      </c>
      <c r="D119">
        <v>9.9000003020963209E+37</v>
      </c>
      <c r="E119">
        <v>1.1685999600000001</v>
      </c>
      <c r="F119">
        <v>598.20300293000003</v>
      </c>
      <c r="G119">
        <v>1.4576</v>
      </c>
      <c r="H119">
        <v>9.9000003020963209E+37</v>
      </c>
      <c r="J119" s="2">
        <f>TREND(Calibration!$A$2:$A$4,Calibration!$B$2:$B$4,C119)</f>
        <v>390.98564512383359</v>
      </c>
      <c r="K119" s="2">
        <f>TREND(Calibration!$A$2:$A$4,Calibration!$C$2:$C$4,E119)</f>
        <v>453.03778861237186</v>
      </c>
      <c r="L119" s="2">
        <f>TREND(Calibration!$A$2:$A$4,Calibration!$D$2:$D$4,G119)</f>
        <v>559.84805082497576</v>
      </c>
    </row>
    <row r="120" spans="1:12" x14ac:dyDescent="0.25">
      <c r="A120">
        <v>590089</v>
      </c>
      <c r="B120">
        <v>14.178999900000001</v>
      </c>
      <c r="C120">
        <v>0.61460000000000004</v>
      </c>
      <c r="D120">
        <v>1155.4160156200001</v>
      </c>
      <c r="E120">
        <v>1.1648999499999999</v>
      </c>
      <c r="F120">
        <v>1231.0379638700001</v>
      </c>
      <c r="G120">
        <v>1.4592000199999999</v>
      </c>
      <c r="H120">
        <v>1155.3010253899999</v>
      </c>
      <c r="J120" s="2">
        <f>TREND(Calibration!$A$2:$A$4,Calibration!$B$2:$B$4,C120)</f>
        <v>393.68448289597922</v>
      </c>
      <c r="K120" s="2">
        <f>TREND(Calibration!$A$2:$A$4,Calibration!$C$2:$C$4,E120)</f>
        <v>451.54081811756504</v>
      </c>
      <c r="L120" s="2">
        <f>TREND(Calibration!$A$2:$A$4,Calibration!$D$2:$D$4,G120)</f>
        <v>560.50764140449826</v>
      </c>
    </row>
    <row r="121" spans="1:12" x14ac:dyDescent="0.25">
      <c r="A121">
        <v>595089</v>
      </c>
      <c r="B121">
        <v>14.27900028</v>
      </c>
      <c r="C121">
        <v>0.61890000000000001</v>
      </c>
      <c r="D121">
        <v>769.35302734000004</v>
      </c>
      <c r="E121">
        <v>1.1670000599999999</v>
      </c>
      <c r="F121">
        <v>1241.29296875</v>
      </c>
      <c r="G121">
        <v>1.4592000199999999</v>
      </c>
      <c r="H121">
        <v>9.9000003020963209E+37</v>
      </c>
      <c r="J121" s="2">
        <f>TREND(Calibration!$A$2:$A$4,Calibration!$B$2:$B$4,C121)</f>
        <v>396.32197745172482</v>
      </c>
      <c r="K121" s="2">
        <f>TREND(Calibration!$A$2:$A$4,Calibration!$C$2:$C$4,E121)</f>
        <v>452.39049222813463</v>
      </c>
      <c r="L121" s="2">
        <f>TREND(Calibration!$A$2:$A$4,Calibration!$D$2:$D$4,G121)</f>
        <v>560.50764140449826</v>
      </c>
    </row>
    <row r="122" spans="1:12" x14ac:dyDescent="0.25">
      <c r="A122">
        <v>600089</v>
      </c>
      <c r="B122">
        <v>14.364000320000001</v>
      </c>
      <c r="C122">
        <v>0.62050002999999998</v>
      </c>
      <c r="D122">
        <v>1086.35900879</v>
      </c>
      <c r="E122">
        <v>1.1848000299999999</v>
      </c>
      <c r="F122">
        <v>1081.3170166</v>
      </c>
      <c r="G122">
        <v>1.45650005</v>
      </c>
      <c r="H122">
        <v>9.9000003020963209E+37</v>
      </c>
      <c r="J122" s="2">
        <f>TREND(Calibration!$A$2:$A$4,Calibration!$B$2:$B$4,C122)</f>
        <v>397.30338917591774</v>
      </c>
      <c r="K122" s="2">
        <f>TREND(Calibration!$A$2:$A$4,Calibration!$C$2:$C$4,E122)</f>
        <v>459.5921024666057</v>
      </c>
      <c r="L122" s="2">
        <f>TREND(Calibration!$A$2:$A$4,Calibration!$D$2:$D$4,G122)</f>
        <v>559.39460858178757</v>
      </c>
    </row>
    <row r="123" spans="1:12" x14ac:dyDescent="0.25">
      <c r="A123">
        <v>605090</v>
      </c>
      <c r="B123">
        <v>14.47099972</v>
      </c>
      <c r="C123">
        <v>0.61830001999999995</v>
      </c>
      <c r="D123">
        <v>9.9000003020963209E+37</v>
      </c>
      <c r="E123">
        <v>1.2290999899999999</v>
      </c>
      <c r="F123">
        <v>484.02099608999998</v>
      </c>
      <c r="G123">
        <v>1.4576</v>
      </c>
      <c r="H123">
        <v>9.9000003020963209E+37</v>
      </c>
      <c r="J123" s="2">
        <f>TREND(Calibration!$A$2:$A$4,Calibration!$B$2:$B$4,C123)</f>
        <v>395.9539672229908</v>
      </c>
      <c r="K123" s="2">
        <f>TREND(Calibration!$A$2:$A$4,Calibration!$C$2:$C$4,E123)</f>
        <v>477.5152251179282</v>
      </c>
      <c r="L123" s="2">
        <f>TREND(Calibration!$A$2:$A$4,Calibration!$D$2:$D$4,G123)</f>
        <v>559.84805082497576</v>
      </c>
    </row>
    <row r="124" spans="1:12" x14ac:dyDescent="0.25">
      <c r="A124">
        <v>610089</v>
      </c>
      <c r="B124">
        <v>14.545000079999999</v>
      </c>
      <c r="C124">
        <v>0.62209999999999999</v>
      </c>
      <c r="D124">
        <v>9.9000003020963209E+37</v>
      </c>
      <c r="E124">
        <v>1.17620003</v>
      </c>
      <c r="F124">
        <v>175.15699767999999</v>
      </c>
      <c r="G124">
        <v>1.4586000400000001</v>
      </c>
      <c r="H124">
        <v>9.9000003020963209E+37</v>
      </c>
      <c r="J124" s="2">
        <f>TREND(Calibration!$A$2:$A$4,Calibration!$B$2:$B$4,C124)</f>
        <v>398.28476409786111</v>
      </c>
      <c r="K124" s="2">
        <f>TREND(Calibration!$A$2:$A$4,Calibration!$C$2:$C$4,E124)</f>
        <v>456.11266693661037</v>
      </c>
      <c r="L124" s="2">
        <f>TREND(Calibration!$A$2:$A$4,Calibration!$D$2:$D$4,G124)</f>
        <v>560.26030627374871</v>
      </c>
    </row>
    <row r="125" spans="1:12" x14ac:dyDescent="0.25">
      <c r="A125">
        <v>615089</v>
      </c>
      <c r="B125">
        <v>14.61299992</v>
      </c>
      <c r="C125">
        <v>0.62099998999999995</v>
      </c>
      <c r="D125">
        <v>9.9000003020963209E+37</v>
      </c>
      <c r="E125">
        <v>1.17620003</v>
      </c>
      <c r="F125">
        <v>-162.0249939</v>
      </c>
      <c r="G125">
        <v>1.4592000199999999</v>
      </c>
      <c r="H125">
        <v>9.9000003020963209E+37</v>
      </c>
      <c r="J125" s="2">
        <f>TREND(Calibration!$A$2:$A$4,Calibration!$B$2:$B$4,C125)</f>
        <v>397.61005005454348</v>
      </c>
      <c r="K125" s="2">
        <f>TREND(Calibration!$A$2:$A$4,Calibration!$C$2:$C$4,E125)</f>
        <v>456.11266693661037</v>
      </c>
      <c r="L125" s="2">
        <f>TREND(Calibration!$A$2:$A$4,Calibration!$D$2:$D$4,G125)</f>
        <v>560.50764140449826</v>
      </c>
    </row>
    <row r="126" spans="1:12" x14ac:dyDescent="0.25">
      <c r="A126">
        <v>620089</v>
      </c>
      <c r="B126">
        <v>14.60999966</v>
      </c>
      <c r="C126">
        <v>0.61940002000000005</v>
      </c>
      <c r="D126">
        <v>1124.94299316</v>
      </c>
      <c r="E126">
        <v>1.16970003</v>
      </c>
      <c r="F126">
        <v>-16.475999829999999</v>
      </c>
      <c r="G126">
        <v>1.4586000400000001</v>
      </c>
      <c r="H126">
        <v>9.9000003020963209E+37</v>
      </c>
      <c r="J126" s="2">
        <f>TREND(Calibration!$A$2:$A$4,Calibration!$B$2:$B$4,C126)</f>
        <v>396.62867513260022</v>
      </c>
      <c r="K126" s="2">
        <f>TREND(Calibration!$A$2:$A$4,Calibration!$C$2:$C$4,E126)</f>
        <v>453.48286101277671</v>
      </c>
      <c r="L126" s="2">
        <f>TREND(Calibration!$A$2:$A$4,Calibration!$D$2:$D$4,G126)</f>
        <v>560.26030627374871</v>
      </c>
    </row>
    <row r="127" spans="1:12" x14ac:dyDescent="0.25">
      <c r="A127">
        <v>625090</v>
      </c>
      <c r="B127">
        <v>14.619999890000001</v>
      </c>
      <c r="C127">
        <v>0.62159997</v>
      </c>
      <c r="D127">
        <v>645.96697998000002</v>
      </c>
      <c r="E127">
        <v>1.1713000499999999</v>
      </c>
      <c r="F127">
        <v>780.82897949000005</v>
      </c>
      <c r="G127">
        <v>1.45809996</v>
      </c>
      <c r="H127">
        <v>9.9000003020963209E+37</v>
      </c>
      <c r="J127" s="2">
        <f>TREND(Calibration!$A$2:$A$4,Calibration!$B$2:$B$4,C127)</f>
        <v>397.9780602832775</v>
      </c>
      <c r="K127" s="2">
        <f>TREND(Calibration!$A$2:$A$4,Calibration!$C$2:$C$4,E127)</f>
        <v>454.13020594727703</v>
      </c>
      <c r="L127" s="2">
        <f>TREND(Calibration!$A$2:$A$4,Calibration!$D$2:$D$4,G127)</f>
        <v>560.05415381502462</v>
      </c>
    </row>
    <row r="128" spans="1:12" x14ac:dyDescent="0.25">
      <c r="A128">
        <v>630089</v>
      </c>
      <c r="B128">
        <v>14.62300014</v>
      </c>
      <c r="C128">
        <v>0.62</v>
      </c>
      <c r="D128">
        <v>758.47601318</v>
      </c>
      <c r="E128">
        <v>1.1789000000000001</v>
      </c>
      <c r="F128">
        <v>1336.8170166</v>
      </c>
      <c r="G128">
        <v>1.4596999900000001</v>
      </c>
      <c r="H128">
        <v>9.9000003020963209E+37</v>
      </c>
      <c r="J128" s="2">
        <f>TREND(Calibration!$A$2:$A$4,Calibration!$B$2:$B$4,C128)</f>
        <v>396.99668536133419</v>
      </c>
      <c r="K128" s="2">
        <f>TREND(Calibration!$A$2:$A$4,Calibration!$C$2:$C$4,E128)</f>
        <v>457.20503572125244</v>
      </c>
      <c r="L128" s="2">
        <f>TREND(Calibration!$A$2:$A$4,Calibration!$D$2:$D$4,G128)</f>
        <v>560.7137485169369</v>
      </c>
    </row>
    <row r="129" spans="1:12" x14ac:dyDescent="0.25">
      <c r="A129">
        <v>635089</v>
      </c>
      <c r="B129">
        <v>14.664999959999999</v>
      </c>
      <c r="C129">
        <v>0.62370002000000002</v>
      </c>
      <c r="D129">
        <v>1027.05505371</v>
      </c>
      <c r="E129">
        <v>1.16760004</v>
      </c>
      <c r="F129">
        <v>9.9000003020963209E+37</v>
      </c>
      <c r="G129">
        <v>1.45700002</v>
      </c>
      <c r="H129">
        <v>9.9000003020963209E+37</v>
      </c>
      <c r="J129" s="2">
        <f>TREND(Calibration!$A$2:$A$4,Calibration!$B$2:$B$4,C129)</f>
        <v>399.26616968834577</v>
      </c>
      <c r="K129" s="2">
        <f>TREND(Calibration!$A$2:$A$4,Calibration!$C$2:$C$4,E129)</f>
        <v>452.63323545247027</v>
      </c>
      <c r="L129" s="2">
        <f>TREND(Calibration!$A$2:$A$4,Calibration!$D$2:$D$4,G129)</f>
        <v>559.6007156942261</v>
      </c>
    </row>
    <row r="130" spans="1:12" x14ac:dyDescent="0.25">
      <c r="A130">
        <v>640090</v>
      </c>
      <c r="B130">
        <v>14.69499969</v>
      </c>
      <c r="C130">
        <v>0.62319999999999998</v>
      </c>
      <c r="D130">
        <v>1132.2139892600001</v>
      </c>
      <c r="E130">
        <v>1.1611000300000001</v>
      </c>
      <c r="F130">
        <v>1106.6290283200001</v>
      </c>
      <c r="G130">
        <v>1.4592000199999999</v>
      </c>
      <c r="H130">
        <v>9.9000003020963209E+37</v>
      </c>
      <c r="J130" s="2">
        <f>TREND(Calibration!$A$2:$A$4,Calibration!$B$2:$B$4,C130)</f>
        <v>398.95947200747042</v>
      </c>
      <c r="K130" s="2">
        <f>TREND(Calibration!$A$2:$A$4,Calibration!$C$2:$C$4,E130)</f>
        <v>450.00342548278138</v>
      </c>
      <c r="L130" s="2">
        <f>TREND(Calibration!$A$2:$A$4,Calibration!$D$2:$D$4,G130)</f>
        <v>560.50764140449826</v>
      </c>
    </row>
    <row r="131" spans="1:12" x14ac:dyDescent="0.25">
      <c r="A131">
        <v>645089</v>
      </c>
      <c r="B131">
        <v>14.73700047</v>
      </c>
      <c r="C131">
        <v>0.61619997000000004</v>
      </c>
      <c r="D131">
        <v>9.9000003020963209E+37</v>
      </c>
      <c r="E131">
        <v>1.1767000000000001</v>
      </c>
      <c r="F131">
        <v>566.52502441000001</v>
      </c>
      <c r="G131">
        <v>1.45650005</v>
      </c>
      <c r="H131">
        <v>9.9000003020963209E+37</v>
      </c>
      <c r="J131" s="2">
        <f>TREND(Calibration!$A$2:$A$4,Calibration!$B$2:$B$4,C131)</f>
        <v>394.66585781792259</v>
      </c>
      <c r="K131" s="2">
        <f>TREND(Calibration!$A$2:$A$4,Calibration!$C$2:$C$4,E131)</f>
        <v>456.31494756241648</v>
      </c>
      <c r="L131" s="2">
        <f>TREND(Calibration!$A$2:$A$4,Calibration!$D$2:$D$4,G131)</f>
        <v>559.39460858178757</v>
      </c>
    </row>
    <row r="132" spans="1:12" x14ac:dyDescent="0.25">
      <c r="A132">
        <v>650089</v>
      </c>
      <c r="B132">
        <v>14.76299953</v>
      </c>
      <c r="C132">
        <v>0.62099998999999995</v>
      </c>
      <c r="D132">
        <v>9.9000003020963209E+37</v>
      </c>
      <c r="E132">
        <v>1.1767000000000001</v>
      </c>
      <c r="F132">
        <v>44.42599869</v>
      </c>
      <c r="G132">
        <v>1.45809996</v>
      </c>
      <c r="H132">
        <v>9.9000003020963209E+37</v>
      </c>
      <c r="J132" s="2">
        <f>TREND(Calibration!$A$2:$A$4,Calibration!$B$2:$B$4,C132)</f>
        <v>397.61005005454348</v>
      </c>
      <c r="K132" s="2">
        <f>TREND(Calibration!$A$2:$A$4,Calibration!$C$2:$C$4,E132)</f>
        <v>456.31494756241648</v>
      </c>
      <c r="L132" s="2">
        <f>TREND(Calibration!$A$2:$A$4,Calibration!$D$2:$D$4,G132)</f>
        <v>560.05415381502462</v>
      </c>
    </row>
    <row r="133" spans="1:12" x14ac:dyDescent="0.25">
      <c r="A133">
        <v>655090</v>
      </c>
      <c r="B133">
        <v>14.80500031</v>
      </c>
      <c r="C133">
        <v>0.61460000000000004</v>
      </c>
      <c r="D133">
        <v>1081.7419433600001</v>
      </c>
      <c r="E133">
        <v>1.17460001</v>
      </c>
      <c r="F133">
        <v>-56.022998809999997</v>
      </c>
      <c r="G133">
        <v>1.4558999500000001</v>
      </c>
      <c r="H133">
        <v>9.9000003020963209E+37</v>
      </c>
      <c r="J133" s="2">
        <f>TREND(Calibration!$A$2:$A$4,Calibration!$B$2:$B$4,C133)</f>
        <v>393.68448289597922</v>
      </c>
      <c r="K133" s="2">
        <f>TREND(Calibration!$A$2:$A$4,Calibration!$C$2:$C$4,E133)</f>
        <v>455.46532200211004</v>
      </c>
      <c r="L133" s="2">
        <f>TREND(Calibration!$A$2:$A$4,Calibration!$D$2:$D$4,G133)</f>
        <v>559.1472239823629</v>
      </c>
    </row>
    <row r="134" spans="1:12" x14ac:dyDescent="0.25">
      <c r="A134">
        <v>660090</v>
      </c>
      <c r="B134">
        <v>14.83100033</v>
      </c>
      <c r="C134">
        <v>0.61080003000000005</v>
      </c>
      <c r="D134">
        <v>799.92999268000005</v>
      </c>
      <c r="E134">
        <v>1.19289994</v>
      </c>
      <c r="F134">
        <v>421.63400268999999</v>
      </c>
      <c r="G134">
        <v>1.45809996</v>
      </c>
      <c r="H134">
        <v>9.9000003020963209E+37</v>
      </c>
      <c r="J134" s="2">
        <f>TREND(Calibration!$A$2:$A$4,Calibration!$B$2:$B$4,C134)</f>
        <v>391.35369215481722</v>
      </c>
      <c r="K134" s="2">
        <f>TREND(Calibration!$A$2:$A$4,Calibration!$C$2:$C$4,E134)</f>
        <v>462.86920882053187</v>
      </c>
      <c r="L134" s="2">
        <f>TREND(Calibration!$A$2:$A$4,Calibration!$D$2:$D$4,G134)</f>
        <v>560.05415381502462</v>
      </c>
    </row>
    <row r="135" spans="1:12" x14ac:dyDescent="0.25">
      <c r="A135">
        <v>665151</v>
      </c>
      <c r="B135">
        <v>14.833999629999999</v>
      </c>
      <c r="C135">
        <v>0.6038</v>
      </c>
      <c r="D135">
        <v>782.68103026999995</v>
      </c>
      <c r="E135">
        <v>1.1703000100000001</v>
      </c>
      <c r="F135">
        <v>676.13000488</v>
      </c>
      <c r="G135">
        <v>1.4596999900000001</v>
      </c>
      <c r="H135">
        <v>9.9000003020963209E+37</v>
      </c>
      <c r="J135" s="2">
        <f>TREND(Calibration!$A$2:$A$4,Calibration!$B$2:$B$4,C135)</f>
        <v>387.06007796526933</v>
      </c>
      <c r="K135" s="2">
        <f>TREND(Calibration!$A$2:$A$4,Calibration!$C$2:$C$4,E135)</f>
        <v>453.72560423711241</v>
      </c>
      <c r="L135" s="2">
        <f>TREND(Calibration!$A$2:$A$4,Calibration!$D$2:$D$4,G135)</f>
        <v>560.7137485169369</v>
      </c>
    </row>
    <row r="136" spans="1:12" x14ac:dyDescent="0.25">
      <c r="A136">
        <v>670090</v>
      </c>
      <c r="B136">
        <v>14.817999840000001</v>
      </c>
      <c r="C136">
        <v>0.60750002000000003</v>
      </c>
      <c r="D136">
        <v>763.03100586000005</v>
      </c>
      <c r="E136">
        <v>1.1734999399999999</v>
      </c>
      <c r="F136">
        <v>594.64300536999997</v>
      </c>
      <c r="G136">
        <v>1.45700002</v>
      </c>
      <c r="H136">
        <v>9.9000003020963209E+37</v>
      </c>
      <c r="J136" s="2">
        <f>TREND(Calibration!$A$2:$A$4,Calibration!$B$2:$B$4,C136)</f>
        <v>389.32956229228091</v>
      </c>
      <c r="K136" s="2">
        <f>TREND(Calibration!$A$2:$A$4,Calibration!$C$2:$C$4,E136)</f>
        <v>455.02024960170513</v>
      </c>
      <c r="L136" s="2">
        <f>TREND(Calibration!$A$2:$A$4,Calibration!$D$2:$D$4,G136)</f>
        <v>559.6007156942261</v>
      </c>
    </row>
    <row r="137" spans="1:12" x14ac:dyDescent="0.25">
      <c r="A137">
        <v>675090</v>
      </c>
      <c r="B137">
        <v>14.75</v>
      </c>
      <c r="C137">
        <v>0.60320001999999995</v>
      </c>
      <c r="D137">
        <v>834.90002441000001</v>
      </c>
      <c r="E137">
        <v>1.17079997</v>
      </c>
      <c r="F137">
        <v>971.04998779000005</v>
      </c>
      <c r="G137">
        <v>1.45700002</v>
      </c>
      <c r="H137">
        <v>9.9000003020963209E+37</v>
      </c>
      <c r="J137" s="2">
        <f>TREND(Calibration!$A$2:$A$4,Calibration!$B$2:$B$4,C137)</f>
        <v>386.69206773653525</v>
      </c>
      <c r="K137" s="2">
        <f>TREND(Calibration!$A$2:$A$4,Calibration!$C$2:$C$4,E137)</f>
        <v>453.92788081706311</v>
      </c>
      <c r="L137" s="2">
        <f>TREND(Calibration!$A$2:$A$4,Calibration!$D$2:$D$4,G137)</f>
        <v>559.6007156942261</v>
      </c>
    </row>
    <row r="138" spans="1:12" x14ac:dyDescent="0.25">
      <c r="A138">
        <v>680102</v>
      </c>
      <c r="B138">
        <v>14.711000439999999</v>
      </c>
      <c r="C138">
        <v>0.60210001000000002</v>
      </c>
      <c r="D138">
        <v>9.9000003020963209E+37</v>
      </c>
      <c r="E138">
        <v>1.17079997</v>
      </c>
      <c r="F138">
        <v>1112.6080322299999</v>
      </c>
      <c r="G138">
        <v>1.4586000400000001</v>
      </c>
      <c r="H138">
        <v>9.9000003020963209E+37</v>
      </c>
      <c r="J138" s="2">
        <f>TREND(Calibration!$A$2:$A$4,Calibration!$B$2:$B$4,C138)</f>
        <v>386.01735369321767</v>
      </c>
      <c r="K138" s="2">
        <f>TREND(Calibration!$A$2:$A$4,Calibration!$C$2:$C$4,E138)</f>
        <v>453.92788081706311</v>
      </c>
      <c r="L138" s="2">
        <f>TREND(Calibration!$A$2:$A$4,Calibration!$D$2:$D$4,G138)</f>
        <v>560.26030627374871</v>
      </c>
    </row>
    <row r="139" spans="1:12" x14ac:dyDescent="0.25">
      <c r="A139">
        <v>685090</v>
      </c>
      <c r="B139">
        <v>14.75300026</v>
      </c>
      <c r="C139">
        <v>0.6038</v>
      </c>
      <c r="D139">
        <v>459.25</v>
      </c>
      <c r="E139">
        <v>1.16970003</v>
      </c>
      <c r="F139">
        <v>1180.92700195</v>
      </c>
      <c r="G139">
        <v>1.45700002</v>
      </c>
      <c r="H139">
        <v>1317.7519531200001</v>
      </c>
      <c r="J139" s="2">
        <f>TREND(Calibration!$A$2:$A$4,Calibration!$B$2:$B$4,C139)</f>
        <v>387.06007796526933</v>
      </c>
      <c r="K139" s="2">
        <f>TREND(Calibration!$A$2:$A$4,Calibration!$C$2:$C$4,E139)</f>
        <v>453.48286101277671</v>
      </c>
      <c r="L139" s="2">
        <f>TREND(Calibration!$A$2:$A$4,Calibration!$D$2:$D$4,G139)</f>
        <v>559.6007156942261</v>
      </c>
    </row>
    <row r="140" spans="1:12" x14ac:dyDescent="0.25">
      <c r="A140">
        <v>690089</v>
      </c>
      <c r="B140">
        <v>14.795000079999999</v>
      </c>
      <c r="C140">
        <v>0.60589999000000005</v>
      </c>
      <c r="D140">
        <v>989.47601318</v>
      </c>
      <c r="E140">
        <v>1.1703000100000001</v>
      </c>
      <c r="F140">
        <v>994.90301513999998</v>
      </c>
      <c r="G140">
        <v>1.4592000199999999</v>
      </c>
      <c r="H140">
        <v>9.9000003020963209E+37</v>
      </c>
      <c r="J140" s="2">
        <f>TREND(Calibration!$A$2:$A$4,Calibration!$B$2:$B$4,C140)</f>
        <v>388.34815056808799</v>
      </c>
      <c r="K140" s="2">
        <f>TREND(Calibration!$A$2:$A$4,Calibration!$C$2:$C$4,E140)</f>
        <v>453.72560423711241</v>
      </c>
      <c r="L140" s="2">
        <f>TREND(Calibration!$A$2:$A$4,Calibration!$D$2:$D$4,G140)</f>
        <v>560.50764140449826</v>
      </c>
    </row>
    <row r="141" spans="1:12" x14ac:dyDescent="0.25">
      <c r="A141">
        <v>695091</v>
      </c>
      <c r="B141">
        <v>14.821000099999999</v>
      </c>
      <c r="C141">
        <v>0.60479998999999995</v>
      </c>
      <c r="D141">
        <v>1116.2800293</v>
      </c>
      <c r="E141">
        <v>1.1568000300000001</v>
      </c>
      <c r="F141">
        <v>488.08999634000003</v>
      </c>
      <c r="G141">
        <v>1.4596999900000001</v>
      </c>
      <c r="H141">
        <v>9.9000003020963209E+37</v>
      </c>
      <c r="J141" s="2">
        <f>TREND(Calibration!$A$2:$A$4,Calibration!$B$2:$B$4,C141)</f>
        <v>387.67344265847856</v>
      </c>
      <c r="K141" s="2">
        <f>TREND(Calibration!$A$2:$A$4,Calibration!$C$2:$C$4,E141)</f>
        <v>448.26370771778369</v>
      </c>
      <c r="L141" s="2">
        <f>TREND(Calibration!$A$2:$A$4,Calibration!$D$2:$D$4,G141)</f>
        <v>560.7137485169369</v>
      </c>
    </row>
    <row r="142" spans="1:12" x14ac:dyDescent="0.25">
      <c r="A142">
        <v>700091</v>
      </c>
      <c r="B142">
        <v>14.85999966</v>
      </c>
      <c r="C142">
        <v>0.60970002000000001</v>
      </c>
      <c r="D142">
        <v>1362.06604004</v>
      </c>
      <c r="E142">
        <v>1.1556999699999999</v>
      </c>
      <c r="F142">
        <v>411.57901000999999</v>
      </c>
      <c r="G142">
        <v>1.4596999900000001</v>
      </c>
      <c r="H142">
        <v>9.9000003020963209E+37</v>
      </c>
      <c r="J142" s="2">
        <f>TREND(Calibration!$A$2:$A$4,Calibration!$B$2:$B$4,C142)</f>
        <v>390.67897811149959</v>
      </c>
      <c r="K142" s="2">
        <f>TREND(Calibration!$A$2:$A$4,Calibration!$C$2:$C$4,E142)</f>
        <v>447.81863936323401</v>
      </c>
      <c r="L142" s="2">
        <f>TREND(Calibration!$A$2:$A$4,Calibration!$D$2:$D$4,G142)</f>
        <v>560.7137485169369</v>
      </c>
    </row>
    <row r="143" spans="1:12" x14ac:dyDescent="0.25">
      <c r="A143">
        <v>705091</v>
      </c>
      <c r="B143">
        <v>14.89599991</v>
      </c>
      <c r="C143">
        <v>0.60809999999999997</v>
      </c>
      <c r="D143">
        <v>9.9000003020963209E+37</v>
      </c>
      <c r="E143">
        <v>1.1546000199999999</v>
      </c>
      <c r="F143">
        <v>-65.380996699999997</v>
      </c>
      <c r="G143">
        <v>1.4576</v>
      </c>
      <c r="H143">
        <v>9.9000003020963209E+37</v>
      </c>
      <c r="J143" s="2">
        <f>TREND(Calibration!$A$2:$A$4,Calibration!$B$2:$B$4,C143)</f>
        <v>389.69757252101488</v>
      </c>
      <c r="K143" s="2">
        <f>TREND(Calibration!$A$2:$A$4,Calibration!$C$2:$C$4,E143)</f>
        <v>447.37361551309237</v>
      </c>
      <c r="L143" s="2">
        <f>TREND(Calibration!$A$2:$A$4,Calibration!$D$2:$D$4,G143)</f>
        <v>559.84805082497576</v>
      </c>
    </row>
    <row r="144" spans="1:12" x14ac:dyDescent="0.25">
      <c r="A144">
        <v>710092</v>
      </c>
      <c r="B144">
        <v>14.91800022</v>
      </c>
      <c r="C144">
        <v>0.61780000000000002</v>
      </c>
      <c r="D144">
        <v>9.9000003020963209E+37</v>
      </c>
      <c r="E144">
        <v>1.1573</v>
      </c>
      <c r="F144">
        <v>-159.60800171</v>
      </c>
      <c r="G144">
        <v>1.4592000199999999</v>
      </c>
      <c r="H144">
        <v>9.9000003020963209E+37</v>
      </c>
      <c r="J144" s="2">
        <f>TREND(Calibration!$A$2:$A$4,Calibration!$B$2:$B$4,C144)</f>
        <v>395.64726954211551</v>
      </c>
      <c r="K144" s="2">
        <f>TREND(Calibration!$A$2:$A$4,Calibration!$C$2:$C$4,E144)</f>
        <v>448.46598834358969</v>
      </c>
      <c r="L144" s="2">
        <f>TREND(Calibration!$A$2:$A$4,Calibration!$D$2:$D$4,G144)</f>
        <v>560.50764140449826</v>
      </c>
    </row>
    <row r="145" spans="1:12" x14ac:dyDescent="0.25">
      <c r="A145">
        <v>715092</v>
      </c>
      <c r="B145">
        <v>14.928000450000001</v>
      </c>
      <c r="C145">
        <v>0.61729997000000003</v>
      </c>
      <c r="D145">
        <v>9.9000003020963209E+37</v>
      </c>
      <c r="E145">
        <v>1.1611000300000001</v>
      </c>
      <c r="F145">
        <v>-9.9000003020963209E+37</v>
      </c>
      <c r="G145">
        <v>1.4592000199999999</v>
      </c>
      <c r="H145">
        <v>9.9000003020963209E+37</v>
      </c>
      <c r="J145" s="2">
        <f>TREND(Calibration!$A$2:$A$4,Calibration!$B$2:$B$4,C145)</f>
        <v>395.3405657275319</v>
      </c>
      <c r="K145" s="2">
        <f>TREND(Calibration!$A$2:$A$4,Calibration!$C$2:$C$4,E145)</f>
        <v>450.00342548278138</v>
      </c>
      <c r="L145" s="2">
        <f>TREND(Calibration!$A$2:$A$4,Calibration!$D$2:$D$4,G145)</f>
        <v>560.50764140449826</v>
      </c>
    </row>
    <row r="146" spans="1:12" x14ac:dyDescent="0.25">
      <c r="A146">
        <v>720091</v>
      </c>
      <c r="B146">
        <v>14.8920002</v>
      </c>
      <c r="C146">
        <v>0.61890000000000001</v>
      </c>
      <c r="D146">
        <v>9.9000003020963209E+37</v>
      </c>
      <c r="E146">
        <v>1.1568000300000001</v>
      </c>
      <c r="F146">
        <v>-27.844999309999999</v>
      </c>
      <c r="G146">
        <v>1.45700002</v>
      </c>
      <c r="H146">
        <v>9.9000003020963209E+37</v>
      </c>
      <c r="J146" s="2">
        <f>TREND(Calibration!$A$2:$A$4,Calibration!$B$2:$B$4,C146)</f>
        <v>396.32197745172482</v>
      </c>
      <c r="K146" s="2">
        <f>TREND(Calibration!$A$2:$A$4,Calibration!$C$2:$C$4,E146)</f>
        <v>448.26370771778369</v>
      </c>
      <c r="L146" s="2">
        <f>TREND(Calibration!$A$2:$A$4,Calibration!$D$2:$D$4,G146)</f>
        <v>559.6007156942261</v>
      </c>
    </row>
    <row r="147" spans="1:12" x14ac:dyDescent="0.25">
      <c r="A147">
        <v>725091</v>
      </c>
      <c r="B147">
        <v>14.89599991</v>
      </c>
      <c r="C147">
        <v>0.61510003000000002</v>
      </c>
      <c r="D147">
        <v>9.9000003020963209E+37</v>
      </c>
      <c r="E147">
        <v>1.18210006</v>
      </c>
      <c r="F147">
        <v>-9.9000003020963209E+37</v>
      </c>
      <c r="G147">
        <v>1.4602999699999999</v>
      </c>
      <c r="H147">
        <v>9.9000003020963209E+37</v>
      </c>
      <c r="J147" s="2">
        <f>TREND(Calibration!$A$2:$A$4,Calibration!$B$2:$B$4,C147)</f>
        <v>393.99118671056283</v>
      </c>
      <c r="K147" s="2">
        <f>TREND(Calibration!$A$2:$A$4,Calibration!$C$2:$C$4,E147)</f>
        <v>458.49973368196373</v>
      </c>
      <c r="L147" s="2">
        <f>TREND(Calibration!$A$2:$A$4,Calibration!$D$2:$D$4,G147)</f>
        <v>560.96108364768645</v>
      </c>
    </row>
    <row r="148" spans="1:12" x14ac:dyDescent="0.25">
      <c r="A148">
        <v>730105</v>
      </c>
      <c r="B148">
        <v>14.88899994</v>
      </c>
      <c r="C148">
        <v>0.61940002000000005</v>
      </c>
      <c r="D148">
        <v>1262.69299316</v>
      </c>
      <c r="E148">
        <v>1.1724000000000001</v>
      </c>
      <c r="F148">
        <v>106.98699951</v>
      </c>
      <c r="G148">
        <v>1.46080005</v>
      </c>
      <c r="H148">
        <v>9.9000003020963209E+37</v>
      </c>
      <c r="J148" s="2">
        <f>TREND(Calibration!$A$2:$A$4,Calibration!$B$2:$B$4,C148)</f>
        <v>396.62867513260022</v>
      </c>
      <c r="K148" s="2">
        <f>TREND(Calibration!$A$2:$A$4,Calibration!$C$2:$C$4,E148)</f>
        <v>454.57522979741879</v>
      </c>
      <c r="L148" s="2">
        <f>TREND(Calibration!$A$2:$A$4,Calibration!$D$2:$D$4,G148)</f>
        <v>561.16723610641054</v>
      </c>
    </row>
    <row r="149" spans="1:12" x14ac:dyDescent="0.25">
      <c r="A149">
        <v>735092</v>
      </c>
      <c r="B149">
        <v>14.885999679999999</v>
      </c>
      <c r="C149">
        <v>0.62269998000000004</v>
      </c>
      <c r="D149">
        <v>800.61102295000001</v>
      </c>
      <c r="E149">
        <v>1.1664999700000001</v>
      </c>
      <c r="F149">
        <v>204.90199279999999</v>
      </c>
      <c r="G149">
        <v>1.4596999900000001</v>
      </c>
      <c r="H149">
        <v>9.9000003020963209E+37</v>
      </c>
      <c r="J149" s="2">
        <f>TREND(Calibration!$A$2:$A$4,Calibration!$B$2:$B$4,C149)</f>
        <v>398.65277432659514</v>
      </c>
      <c r="K149" s="2">
        <f>TREND(Calibration!$A$2:$A$4,Calibration!$C$2:$C$4,E149)</f>
        <v>452.18816305206548</v>
      </c>
      <c r="L149" s="2">
        <f>TREND(Calibration!$A$2:$A$4,Calibration!$D$2:$D$4,G149)</f>
        <v>560.7137485169369</v>
      </c>
    </row>
    <row r="150" spans="1:12" x14ac:dyDescent="0.25">
      <c r="A150">
        <v>740091</v>
      </c>
      <c r="B150">
        <v>14.914999959999999</v>
      </c>
      <c r="C150">
        <v>0.61460000000000004</v>
      </c>
      <c r="D150">
        <v>9.9000003020963209E+37</v>
      </c>
      <c r="E150">
        <v>1.1680999999999999</v>
      </c>
      <c r="F150">
        <v>455.98800659</v>
      </c>
      <c r="G150">
        <v>1.4602999699999999</v>
      </c>
      <c r="H150">
        <v>9.9000003020963209E+37</v>
      </c>
      <c r="J150" s="2">
        <f>TREND(Calibration!$A$2:$A$4,Calibration!$B$2:$B$4,C150)</f>
        <v>393.68448289597922</v>
      </c>
      <c r="K150" s="2">
        <f>TREND(Calibration!$A$2:$A$4,Calibration!$C$2:$C$4,E150)</f>
        <v>452.83551203242104</v>
      </c>
      <c r="L150" s="2">
        <f>TREND(Calibration!$A$2:$A$4,Calibration!$D$2:$D$4,G150)</f>
        <v>560.96108364768645</v>
      </c>
    </row>
    <row r="151" spans="1:12" x14ac:dyDescent="0.25">
      <c r="A151">
        <v>745103</v>
      </c>
      <c r="B151">
        <v>15</v>
      </c>
      <c r="C151">
        <v>0.61460000000000004</v>
      </c>
      <c r="D151">
        <v>872.37597656000003</v>
      </c>
      <c r="E151">
        <v>1.15409994</v>
      </c>
      <c r="F151">
        <v>840.875</v>
      </c>
      <c r="G151">
        <v>1.4592000199999999</v>
      </c>
      <c r="H151">
        <v>9.9000003020963209E+37</v>
      </c>
      <c r="J151" s="2">
        <f>TREND(Calibration!$A$2:$A$4,Calibration!$B$2:$B$4,C151)</f>
        <v>393.68448289597922</v>
      </c>
      <c r="K151" s="2">
        <f>TREND(Calibration!$A$2:$A$4,Calibration!$C$2:$C$4,E151)</f>
        <v>447.17129038287845</v>
      </c>
      <c r="L151" s="2">
        <f>TREND(Calibration!$A$2:$A$4,Calibration!$D$2:$D$4,G151)</f>
        <v>560.50764140449826</v>
      </c>
    </row>
    <row r="152" spans="1:12" x14ac:dyDescent="0.25">
      <c r="A152">
        <v>750090</v>
      </c>
      <c r="B152">
        <v>15.03199959</v>
      </c>
      <c r="C152">
        <v>0.61729997000000003</v>
      </c>
      <c r="D152">
        <v>848.00097656000003</v>
      </c>
      <c r="E152">
        <v>1.1507999900000001</v>
      </c>
      <c r="F152">
        <v>598.28802489999998</v>
      </c>
      <c r="G152">
        <v>1.4592000199999999</v>
      </c>
      <c r="H152">
        <v>9.9000003020963209E+37</v>
      </c>
      <c r="J152" s="2">
        <f>TREND(Calibration!$A$2:$A$4,Calibration!$B$2:$B$4,C152)</f>
        <v>395.3405657275319</v>
      </c>
      <c r="K152" s="2">
        <f>TREND(Calibration!$A$2:$A$4,Calibration!$C$2:$C$4,E152)</f>
        <v>445.83617837390079</v>
      </c>
      <c r="L152" s="2">
        <f>TREND(Calibration!$A$2:$A$4,Calibration!$D$2:$D$4,G152)</f>
        <v>560.50764140449826</v>
      </c>
    </row>
    <row r="153" spans="1:12" x14ac:dyDescent="0.25">
      <c r="A153">
        <v>755089</v>
      </c>
      <c r="B153">
        <v>15.06299973</v>
      </c>
      <c r="C153">
        <v>0.61240000000000006</v>
      </c>
      <c r="D153">
        <v>1322.76293945</v>
      </c>
      <c r="E153">
        <v>1.15349996</v>
      </c>
      <c r="F153">
        <v>740.78100586000005</v>
      </c>
      <c r="G153">
        <v>1.46080005</v>
      </c>
      <c r="H153">
        <v>9.9000003020963209E+37</v>
      </c>
      <c r="J153" s="2">
        <f>TREND(Calibration!$A$2:$A$4,Calibration!$B$2:$B$4,C153)</f>
        <v>392.33506707676054</v>
      </c>
      <c r="K153" s="2">
        <f>TREND(Calibration!$A$2:$A$4,Calibration!$C$2:$C$4,E153)</f>
        <v>446.92854715854276</v>
      </c>
      <c r="L153" s="2">
        <f>TREND(Calibration!$A$2:$A$4,Calibration!$D$2:$D$4,G153)</f>
        <v>561.16723610641054</v>
      </c>
    </row>
    <row r="154" spans="1:12" x14ac:dyDescent="0.25">
      <c r="A154">
        <v>760089</v>
      </c>
      <c r="B154">
        <v>15.06299973</v>
      </c>
      <c r="C154">
        <v>0.61290001999999999</v>
      </c>
      <c r="D154">
        <v>1005.96502686</v>
      </c>
      <c r="E154">
        <v>1.1568000300000001</v>
      </c>
      <c r="F154">
        <v>840.84002685999997</v>
      </c>
      <c r="G154">
        <v>1.4623999599999999</v>
      </c>
      <c r="H154">
        <v>9.9000003020963209E+37</v>
      </c>
      <c r="J154" s="2">
        <f>TREND(Calibration!$A$2:$A$4,Calibration!$B$2:$B$4,C154)</f>
        <v>392.64176475763583</v>
      </c>
      <c r="K154" s="2">
        <f>TREND(Calibration!$A$2:$A$4,Calibration!$C$2:$C$4,E154)</f>
        <v>448.26370771778369</v>
      </c>
      <c r="L154" s="2">
        <f>TREND(Calibration!$A$2:$A$4,Calibration!$D$2:$D$4,G154)</f>
        <v>561.8267813396476</v>
      </c>
    </row>
    <row r="155" spans="1:12" x14ac:dyDescent="0.25">
      <c r="A155">
        <v>765089</v>
      </c>
      <c r="B155">
        <v>15.01299953</v>
      </c>
      <c r="C155">
        <v>0.61350000000000005</v>
      </c>
      <c r="D155">
        <v>565.78399658000001</v>
      </c>
      <c r="E155">
        <v>1.1573</v>
      </c>
      <c r="F155">
        <v>903.93499756000006</v>
      </c>
      <c r="G155">
        <v>1.4602999699999999</v>
      </c>
      <c r="H155">
        <v>9.9000003020963209E+37</v>
      </c>
      <c r="J155" s="2">
        <f>TREND(Calibration!$A$2:$A$4,Calibration!$B$2:$B$4,C155)</f>
        <v>393.00977498636991</v>
      </c>
      <c r="K155" s="2">
        <f>TREND(Calibration!$A$2:$A$4,Calibration!$C$2:$C$4,E155)</f>
        <v>448.46598834358969</v>
      </c>
      <c r="L155" s="2">
        <f>TREND(Calibration!$A$2:$A$4,Calibration!$D$2:$D$4,G155)</f>
        <v>560.96108364768645</v>
      </c>
    </row>
    <row r="156" spans="1:12" x14ac:dyDescent="0.25">
      <c r="A156">
        <v>770089</v>
      </c>
      <c r="B156">
        <v>14.91800022</v>
      </c>
      <c r="C156">
        <v>0.61510003000000002</v>
      </c>
      <c r="D156">
        <v>394.19198607999999</v>
      </c>
      <c r="E156">
        <v>1.1507999900000001</v>
      </c>
      <c r="F156">
        <v>1274.55700684</v>
      </c>
      <c r="G156">
        <v>1.4623999599999999</v>
      </c>
      <c r="H156">
        <v>9.9000003020963209E+37</v>
      </c>
      <c r="J156" s="2">
        <f>TREND(Calibration!$A$2:$A$4,Calibration!$B$2:$B$4,C156)</f>
        <v>393.99118671056283</v>
      </c>
      <c r="K156" s="2">
        <f>TREND(Calibration!$A$2:$A$4,Calibration!$C$2:$C$4,E156)</f>
        <v>445.83617837390079</v>
      </c>
      <c r="L156" s="2">
        <f>TREND(Calibration!$A$2:$A$4,Calibration!$D$2:$D$4,G156)</f>
        <v>561.8267813396476</v>
      </c>
    </row>
    <row r="157" spans="1:12" x14ac:dyDescent="0.25">
      <c r="A157">
        <v>775092</v>
      </c>
      <c r="B157">
        <v>14.82600021</v>
      </c>
      <c r="C157">
        <v>0.62050002999999998</v>
      </c>
      <c r="D157">
        <v>461.16699218999997</v>
      </c>
      <c r="E157">
        <v>1.14059997</v>
      </c>
      <c r="F157">
        <v>9.9000003020963209E+37</v>
      </c>
      <c r="G157">
        <v>1.4623999599999999</v>
      </c>
      <c r="H157">
        <v>9.9000003020963209E+37</v>
      </c>
      <c r="J157" s="2">
        <f>TREND(Calibration!$A$2:$A$4,Calibration!$B$2:$B$4,C157)</f>
        <v>397.30338917591774</v>
      </c>
      <c r="K157" s="2">
        <f>TREND(Calibration!$A$2:$A$4,Calibration!$C$2:$C$4,E157)</f>
        <v>441.70939790940503</v>
      </c>
      <c r="L157" s="2">
        <f>TREND(Calibration!$A$2:$A$4,Calibration!$D$2:$D$4,G157)</f>
        <v>561.8267813396476</v>
      </c>
    </row>
    <row r="158" spans="1:12" x14ac:dyDescent="0.25">
      <c r="A158">
        <v>780091</v>
      </c>
      <c r="B158">
        <v>14.7159996</v>
      </c>
      <c r="C158">
        <v>0.61940002000000005</v>
      </c>
      <c r="D158">
        <v>734.13897704999999</v>
      </c>
      <c r="E158">
        <v>1.13999999</v>
      </c>
      <c r="F158">
        <v>9.9000003020963209E+37</v>
      </c>
      <c r="G158">
        <v>1.4592000199999999</v>
      </c>
      <c r="H158">
        <v>9.9000003020963209E+37</v>
      </c>
      <c r="J158" s="2">
        <f>TREND(Calibration!$A$2:$A$4,Calibration!$B$2:$B$4,C158)</f>
        <v>396.62867513260022</v>
      </c>
      <c r="K158" s="2">
        <f>TREND(Calibration!$A$2:$A$4,Calibration!$C$2:$C$4,E158)</f>
        <v>441.46665468506933</v>
      </c>
      <c r="L158" s="2">
        <f>TREND(Calibration!$A$2:$A$4,Calibration!$D$2:$D$4,G158)</f>
        <v>560.50764140449826</v>
      </c>
    </row>
    <row r="159" spans="1:12" x14ac:dyDescent="0.25">
      <c r="A159">
        <v>785091</v>
      </c>
      <c r="B159">
        <v>14.68000031</v>
      </c>
      <c r="C159">
        <v>0.61619997000000004</v>
      </c>
      <c r="D159">
        <v>685.81097411999997</v>
      </c>
      <c r="E159">
        <v>1.14699996</v>
      </c>
      <c r="F159">
        <v>9.9000003020963209E+37</v>
      </c>
      <c r="G159">
        <v>1.4613000199999999</v>
      </c>
      <c r="H159">
        <v>9.9000003020963209E+37</v>
      </c>
      <c r="J159" s="2">
        <f>TREND(Calibration!$A$2:$A$4,Calibration!$B$2:$B$4,C159)</f>
        <v>394.66585781792259</v>
      </c>
      <c r="K159" s="2">
        <f>TREND(Calibration!$A$2:$A$4,Calibration!$C$2:$C$4,E159)</f>
        <v>444.2987412347091</v>
      </c>
      <c r="L159" s="2">
        <f>TREND(Calibration!$A$2:$A$4,Calibration!$D$2:$D$4,G159)</f>
        <v>561.37334321884907</v>
      </c>
    </row>
    <row r="160" spans="1:12" x14ac:dyDescent="0.25">
      <c r="A160">
        <v>790092</v>
      </c>
      <c r="B160">
        <v>14.68299961</v>
      </c>
      <c r="C160">
        <v>0.61510003000000002</v>
      </c>
      <c r="D160">
        <v>981.18298340000001</v>
      </c>
      <c r="E160">
        <v>1.13619995</v>
      </c>
      <c r="F160">
        <v>9.9000003020963209E+37</v>
      </c>
      <c r="G160">
        <v>1.4592000199999999</v>
      </c>
      <c r="H160">
        <v>9.9000003020963209E+37</v>
      </c>
      <c r="J160" s="2">
        <f>TREND(Calibration!$A$2:$A$4,Calibration!$B$2:$B$4,C160)</f>
        <v>393.99118671056283</v>
      </c>
      <c r="K160" s="2">
        <f>TREND(Calibration!$A$2:$A$4,Calibration!$C$2:$C$4,E160)</f>
        <v>439.9292135000224</v>
      </c>
      <c r="L160" s="2">
        <f>TREND(Calibration!$A$2:$A$4,Calibration!$D$2:$D$4,G160)</f>
        <v>560.50764140449826</v>
      </c>
    </row>
    <row r="161" spans="1:12" x14ac:dyDescent="0.25">
      <c r="A161">
        <v>795092</v>
      </c>
      <c r="B161">
        <v>14.68900013</v>
      </c>
      <c r="C161">
        <v>0.61400001999999998</v>
      </c>
      <c r="D161">
        <v>1130.6779785199999</v>
      </c>
      <c r="E161">
        <v>1.1340999599999999</v>
      </c>
      <c r="F161">
        <v>1156.8249511700001</v>
      </c>
      <c r="G161">
        <v>1.45809996</v>
      </c>
      <c r="H161">
        <v>9.9000003020963209E+37</v>
      </c>
      <c r="J161" s="2">
        <f>TREND(Calibration!$A$2:$A$4,Calibration!$B$2:$B$4,C161)</f>
        <v>393.31647266724519</v>
      </c>
      <c r="K161" s="2">
        <f>TREND(Calibration!$A$2:$A$4,Calibration!$C$2:$C$4,E161)</f>
        <v>439.07958793971602</v>
      </c>
      <c r="L161" s="2">
        <f>TREND(Calibration!$A$2:$A$4,Calibration!$D$2:$D$4,G161)</f>
        <v>560.05415381502462</v>
      </c>
    </row>
    <row r="162" spans="1:12" x14ac:dyDescent="0.25">
      <c r="A162">
        <v>800091</v>
      </c>
      <c r="B162">
        <v>14.699000359999999</v>
      </c>
      <c r="C162">
        <v>0.61350000000000005</v>
      </c>
      <c r="D162">
        <v>1302.3170166</v>
      </c>
      <c r="E162">
        <v>1.13030005</v>
      </c>
      <c r="F162">
        <v>673.98498534999999</v>
      </c>
      <c r="G162">
        <v>1.4576</v>
      </c>
      <c r="H162">
        <v>9.9000003020963209E+37</v>
      </c>
      <c r="J162" s="2">
        <f>TREND(Calibration!$A$2:$A$4,Calibration!$B$2:$B$4,C162)</f>
        <v>393.00977498636991</v>
      </c>
      <c r="K162" s="2">
        <f>TREND(Calibration!$A$2:$A$4,Calibration!$C$2:$C$4,E162)</f>
        <v>437.5421993507876</v>
      </c>
      <c r="L162" s="2">
        <f>TREND(Calibration!$A$2:$A$4,Calibration!$D$2:$D$4,G162)</f>
        <v>559.84805082497576</v>
      </c>
    </row>
    <row r="163" spans="1:12" x14ac:dyDescent="0.25">
      <c r="A163">
        <v>805092</v>
      </c>
      <c r="B163">
        <v>14.72000027</v>
      </c>
      <c r="C163">
        <v>0.60860002000000002</v>
      </c>
      <c r="D163">
        <v>1186.0899658200001</v>
      </c>
      <c r="E163">
        <v>1.1340999599999999</v>
      </c>
      <c r="F163">
        <v>534.98999022999999</v>
      </c>
      <c r="G163">
        <v>1.4613000199999999</v>
      </c>
      <c r="H163">
        <v>489.61801147</v>
      </c>
      <c r="J163" s="2">
        <f>TREND(Calibration!$A$2:$A$4,Calibration!$B$2:$B$4,C163)</f>
        <v>390.00427020189028</v>
      </c>
      <c r="K163" s="2">
        <f>TREND(Calibration!$A$2:$A$4,Calibration!$C$2:$C$4,E163)</f>
        <v>439.07958793971602</v>
      </c>
      <c r="L163" s="2">
        <f>TREND(Calibration!$A$2:$A$4,Calibration!$D$2:$D$4,G163)</f>
        <v>561.37334321884907</v>
      </c>
    </row>
    <row r="164" spans="1:12" x14ac:dyDescent="0.25">
      <c r="A164">
        <v>810091</v>
      </c>
      <c r="B164">
        <v>14.666000370000001</v>
      </c>
      <c r="C164">
        <v>0.60860002000000002</v>
      </c>
      <c r="D164">
        <v>9.9000003020963209E+37</v>
      </c>
      <c r="E164">
        <v>1.1226999799999999</v>
      </c>
      <c r="F164">
        <v>-9.9000003020963209E+37</v>
      </c>
      <c r="G164">
        <v>1.4619</v>
      </c>
      <c r="H164">
        <v>9.9000003020963209E+37</v>
      </c>
      <c r="J164" s="2">
        <f>TREND(Calibration!$A$2:$A$4,Calibration!$B$2:$B$4,C164)</f>
        <v>390.00427020189028</v>
      </c>
      <c r="K164" s="2">
        <f>TREND(Calibration!$A$2:$A$4,Calibration!$C$2:$C$4,E164)</f>
        <v>434.46732102654897</v>
      </c>
      <c r="L164" s="2">
        <f>TREND(Calibration!$A$2:$A$4,Calibration!$D$2:$D$4,G164)</f>
        <v>561.62067834959862</v>
      </c>
    </row>
    <row r="165" spans="1:12" x14ac:dyDescent="0.25">
      <c r="A165">
        <v>815092</v>
      </c>
      <c r="B165">
        <v>14.59200001</v>
      </c>
      <c r="C165">
        <v>0.60699999000000004</v>
      </c>
      <c r="D165">
        <v>1003.16400146</v>
      </c>
      <c r="E165">
        <v>1.12759995</v>
      </c>
      <c r="F165">
        <v>57.426998140000002</v>
      </c>
      <c r="G165">
        <v>1.4602999699999999</v>
      </c>
      <c r="H165">
        <v>9.9000003020963209E+37</v>
      </c>
      <c r="J165" s="2">
        <f>TREND(Calibration!$A$2:$A$4,Calibration!$B$2:$B$4,C165)</f>
        <v>389.02285847769735</v>
      </c>
      <c r="K165" s="2">
        <f>TREND(Calibration!$A$2:$A$4,Calibration!$C$2:$C$4,E165)</f>
        <v>436.44977797002707</v>
      </c>
      <c r="L165" s="2">
        <f>TREND(Calibration!$A$2:$A$4,Calibration!$D$2:$D$4,G165)</f>
        <v>560.96108364768645</v>
      </c>
    </row>
    <row r="166" spans="1:12" x14ac:dyDescent="0.25">
      <c r="A166">
        <v>820092</v>
      </c>
      <c r="B166">
        <v>14.53499985</v>
      </c>
      <c r="C166">
        <v>0.60479998999999995</v>
      </c>
      <c r="D166">
        <v>834.89898682</v>
      </c>
      <c r="E166">
        <v>1.1270999900000001</v>
      </c>
      <c r="F166">
        <v>357.43301392000001</v>
      </c>
      <c r="G166">
        <v>1.4602999699999999</v>
      </c>
      <c r="H166">
        <v>9.9000003020963209E+37</v>
      </c>
      <c r="J166" s="2">
        <f>TREND(Calibration!$A$2:$A$4,Calibration!$B$2:$B$4,C166)</f>
        <v>387.67344265847856</v>
      </c>
      <c r="K166" s="2">
        <f>TREND(Calibration!$A$2:$A$4,Calibration!$C$2:$C$4,E166)</f>
        <v>436.24750139007637</v>
      </c>
      <c r="L166" s="2">
        <f>TREND(Calibration!$A$2:$A$4,Calibration!$D$2:$D$4,G166)</f>
        <v>560.96108364768645</v>
      </c>
    </row>
    <row r="167" spans="1:12" x14ac:dyDescent="0.25">
      <c r="A167">
        <v>825091</v>
      </c>
      <c r="B167">
        <v>14.45199966</v>
      </c>
      <c r="C167">
        <v>0.60650002999999997</v>
      </c>
      <c r="D167">
        <v>1031.18200684</v>
      </c>
      <c r="E167">
        <v>1.12220001</v>
      </c>
      <c r="F167">
        <v>338.01800537000003</v>
      </c>
      <c r="G167">
        <v>1.4630000599999999</v>
      </c>
      <c r="H167">
        <v>9.9000003020963209E+37</v>
      </c>
      <c r="J167" s="2">
        <f>TREND(Calibration!$A$2:$A$4,Calibration!$B$2:$B$4,C167)</f>
        <v>388.71619759907156</v>
      </c>
      <c r="K167" s="2">
        <f>TREND(Calibration!$A$2:$A$4,Calibration!$C$2:$C$4,E167)</f>
        <v>434.26504040074298</v>
      </c>
      <c r="L167" s="2">
        <f>TREND(Calibration!$A$2:$A$4,Calibration!$D$2:$D$4,G167)</f>
        <v>562.07416593907226</v>
      </c>
    </row>
    <row r="168" spans="1:12" x14ac:dyDescent="0.25">
      <c r="A168">
        <v>830092</v>
      </c>
      <c r="B168">
        <v>14.32600021</v>
      </c>
      <c r="C168">
        <v>0.61129999000000002</v>
      </c>
      <c r="D168">
        <v>9.9000003020963209E+37</v>
      </c>
      <c r="E168">
        <v>1.1244000199999999</v>
      </c>
      <c r="F168">
        <v>-9.9000003020963209E+37</v>
      </c>
      <c r="G168">
        <v>1.46080005</v>
      </c>
      <c r="H168">
        <v>9.9000003020963209E+37</v>
      </c>
      <c r="J168" s="2">
        <f>TREND(Calibration!$A$2:$A$4,Calibration!$B$2:$B$4,C168)</f>
        <v>391.6603530334429</v>
      </c>
      <c r="K168" s="2">
        <f>TREND(Calibration!$A$2:$A$4,Calibration!$C$2:$C$4,E168)</f>
        <v>435.15513260543423</v>
      </c>
      <c r="L168" s="2">
        <f>TREND(Calibration!$A$2:$A$4,Calibration!$D$2:$D$4,G168)</f>
        <v>561.16723610641054</v>
      </c>
    </row>
    <row r="169" spans="1:12" x14ac:dyDescent="0.25">
      <c r="A169">
        <v>835092</v>
      </c>
      <c r="B169">
        <v>14.25800037</v>
      </c>
      <c r="C169">
        <v>0.60809999999999997</v>
      </c>
      <c r="D169">
        <v>1066.63903809</v>
      </c>
      <c r="E169">
        <v>1.1162999899999999</v>
      </c>
      <c r="F169">
        <v>202.11000060999999</v>
      </c>
      <c r="G169">
        <v>1.4613000199999999</v>
      </c>
      <c r="H169">
        <v>9.9000003020963209E+37</v>
      </c>
      <c r="J169" s="2">
        <f>TREND(Calibration!$A$2:$A$4,Calibration!$B$2:$B$4,C169)</f>
        <v>389.69757252101488</v>
      </c>
      <c r="K169" s="2">
        <f>TREND(Calibration!$A$2:$A$4,Calibration!$C$2:$C$4,E169)</f>
        <v>431.8779777012449</v>
      </c>
      <c r="L169" s="2">
        <f>TREND(Calibration!$A$2:$A$4,Calibration!$D$2:$D$4,G169)</f>
        <v>561.37334321884907</v>
      </c>
    </row>
    <row r="170" spans="1:12" x14ac:dyDescent="0.25">
      <c r="A170">
        <v>840091</v>
      </c>
      <c r="B170">
        <v>14.269000050000001</v>
      </c>
      <c r="C170">
        <v>0.60699999000000004</v>
      </c>
      <c r="D170">
        <v>844.40399170000001</v>
      </c>
      <c r="E170">
        <v>1.11459994</v>
      </c>
      <c r="F170">
        <v>572.74102783000001</v>
      </c>
      <c r="G170">
        <v>1.4613000199999999</v>
      </c>
      <c r="H170">
        <v>9.9000003020963209E+37</v>
      </c>
      <c r="J170" s="2">
        <f>TREND(Calibration!$A$2:$A$4,Calibration!$B$2:$B$4,C170)</f>
        <v>389.02285847769735</v>
      </c>
      <c r="K170" s="2">
        <f>TREND(Calibration!$A$2:$A$4,Calibration!$C$2:$C$4,E170)</f>
        <v>431.19016207650441</v>
      </c>
      <c r="L170" s="2">
        <f>TREND(Calibration!$A$2:$A$4,Calibration!$D$2:$D$4,G170)</f>
        <v>561.37334321884907</v>
      </c>
    </row>
    <row r="171" spans="1:12" x14ac:dyDescent="0.25">
      <c r="A171">
        <v>845091</v>
      </c>
      <c r="B171">
        <v>14.22999954</v>
      </c>
      <c r="C171">
        <v>0.60750002000000003</v>
      </c>
      <c r="D171">
        <v>1304.0310058600001</v>
      </c>
      <c r="E171">
        <v>1.10979998</v>
      </c>
      <c r="F171">
        <v>282.13198853</v>
      </c>
      <c r="G171">
        <v>1.4613000199999999</v>
      </c>
      <c r="H171">
        <v>9.9000003020963209E+37</v>
      </c>
      <c r="J171" s="2">
        <f>TREND(Calibration!$A$2:$A$4,Calibration!$B$2:$B$4,C171)</f>
        <v>389.32956229228091</v>
      </c>
      <c r="K171" s="2">
        <f>TREND(Calibration!$A$2:$A$4,Calibration!$C$2:$C$4,E171)</f>
        <v>429.24816773155601</v>
      </c>
      <c r="L171" s="2">
        <f>TREND(Calibration!$A$2:$A$4,Calibration!$D$2:$D$4,G171)</f>
        <v>561.37334321884907</v>
      </c>
    </row>
    <row r="172" spans="1:12" x14ac:dyDescent="0.25">
      <c r="A172">
        <v>850091</v>
      </c>
      <c r="B172">
        <v>14.213000299999999</v>
      </c>
      <c r="C172">
        <v>0.60159998999999997</v>
      </c>
      <c r="D172">
        <v>1315.4809570299999</v>
      </c>
      <c r="E172">
        <v>1.1075999700000001</v>
      </c>
      <c r="F172">
        <v>24.417999269999999</v>
      </c>
      <c r="G172">
        <v>1.4602999699999999</v>
      </c>
      <c r="H172">
        <v>9.9000003020963209E+37</v>
      </c>
      <c r="J172" s="2">
        <f>TREND(Calibration!$A$2:$A$4,Calibration!$B$2:$B$4,C172)</f>
        <v>385.71065601234233</v>
      </c>
      <c r="K172" s="2">
        <f>TREND(Calibration!$A$2:$A$4,Calibration!$C$2:$C$4,E172)</f>
        <v>428.35807552686475</v>
      </c>
      <c r="L172" s="2">
        <f>TREND(Calibration!$A$2:$A$4,Calibration!$D$2:$D$4,G172)</f>
        <v>560.96108364768645</v>
      </c>
    </row>
    <row r="173" spans="1:12" x14ac:dyDescent="0.25">
      <c r="A173">
        <v>855091</v>
      </c>
      <c r="B173">
        <v>14.225000380000001</v>
      </c>
      <c r="C173">
        <v>0.60320001999999995</v>
      </c>
      <c r="D173">
        <v>1336.66699219</v>
      </c>
      <c r="E173">
        <v>1.1081999499999999</v>
      </c>
      <c r="F173">
        <v>43.02999878</v>
      </c>
      <c r="G173">
        <v>1.4641</v>
      </c>
      <c r="H173">
        <v>9.9000003020963209E+37</v>
      </c>
      <c r="J173" s="2">
        <f>TREND(Calibration!$A$2:$A$4,Calibration!$B$2:$B$4,C173)</f>
        <v>386.69206773653525</v>
      </c>
      <c r="K173" s="2">
        <f>TREND(Calibration!$A$2:$A$4,Calibration!$C$2:$C$4,E173)</f>
        <v>428.60081875120034</v>
      </c>
      <c r="L173" s="2">
        <f>TREND(Calibration!$A$2:$A$4,Calibration!$D$2:$D$4,G173)</f>
        <v>562.5276040598709</v>
      </c>
    </row>
    <row r="174" spans="1:12" x14ac:dyDescent="0.25">
      <c r="A174">
        <v>860092</v>
      </c>
      <c r="B174">
        <v>14.196000099999999</v>
      </c>
      <c r="C174">
        <v>0.60699999000000004</v>
      </c>
      <c r="D174">
        <v>9.9000003020963209E+37</v>
      </c>
      <c r="E174">
        <v>1.0946999799999999</v>
      </c>
      <c r="F174">
        <v>-9.9000003020963209E+37</v>
      </c>
      <c r="G174">
        <v>1.4630000599999999</v>
      </c>
      <c r="H174">
        <v>9.9000003020963209E+37</v>
      </c>
      <c r="J174" s="2">
        <f>TREND(Calibration!$A$2:$A$4,Calibration!$B$2:$B$4,C174)</f>
        <v>389.02285847769735</v>
      </c>
      <c r="K174" s="2">
        <f>TREND(Calibration!$A$2:$A$4,Calibration!$C$2:$C$4,E174)</f>
        <v>423.13892627772691</v>
      </c>
      <c r="L174" s="2">
        <f>TREND(Calibration!$A$2:$A$4,Calibration!$D$2:$D$4,G174)</f>
        <v>562.07416593907226</v>
      </c>
    </row>
    <row r="175" spans="1:12" x14ac:dyDescent="0.25">
      <c r="A175">
        <v>865091</v>
      </c>
      <c r="B175">
        <v>14.166999819999999</v>
      </c>
      <c r="C175">
        <v>0.61080003000000005</v>
      </c>
      <c r="D175">
        <v>1256.33105469</v>
      </c>
      <c r="E175">
        <v>1.0989999800000001</v>
      </c>
      <c r="F175">
        <v>-83.179000849999994</v>
      </c>
      <c r="G175">
        <v>1.46080005</v>
      </c>
      <c r="H175">
        <v>9.9000003020963209E+37</v>
      </c>
      <c r="J175" s="2">
        <f>TREND(Calibration!$A$2:$A$4,Calibration!$B$2:$B$4,C175)</f>
        <v>391.35369215481722</v>
      </c>
      <c r="K175" s="2">
        <f>TREND(Calibration!$A$2:$A$4,Calibration!$C$2:$C$4,E175)</f>
        <v>424.87864404272466</v>
      </c>
      <c r="L175" s="2">
        <f>TREND(Calibration!$A$2:$A$4,Calibration!$D$2:$D$4,G175)</f>
        <v>561.16723610641054</v>
      </c>
    </row>
    <row r="176" spans="1:12" x14ac:dyDescent="0.25">
      <c r="A176">
        <v>870091</v>
      </c>
      <c r="B176">
        <v>14.15400028</v>
      </c>
      <c r="C176">
        <v>0.60970002000000001</v>
      </c>
      <c r="D176">
        <v>9.9000003020963209E+37</v>
      </c>
      <c r="E176">
        <v>1.09679997</v>
      </c>
      <c r="F176">
        <v>-9.9000003020963209E+37</v>
      </c>
      <c r="G176">
        <v>1.4592000199999999</v>
      </c>
      <c r="H176">
        <v>9.9000003020963209E+37</v>
      </c>
      <c r="J176" s="2">
        <f>TREND(Calibration!$A$2:$A$4,Calibration!$B$2:$B$4,C176)</f>
        <v>390.67897811149959</v>
      </c>
      <c r="K176" s="2">
        <f>TREND(Calibration!$A$2:$A$4,Calibration!$C$2:$C$4,E176)</f>
        <v>423.98855183803329</v>
      </c>
      <c r="L176" s="2">
        <f>TREND(Calibration!$A$2:$A$4,Calibration!$D$2:$D$4,G176)</f>
        <v>560.50764140449826</v>
      </c>
    </row>
    <row r="177" spans="1:12" x14ac:dyDescent="0.25">
      <c r="A177">
        <v>875092</v>
      </c>
      <c r="B177">
        <v>14.135000229999999</v>
      </c>
      <c r="C177">
        <v>0.61350000000000005</v>
      </c>
      <c r="D177">
        <v>974.19799805000002</v>
      </c>
      <c r="E177">
        <v>1.0979000299999999</v>
      </c>
      <c r="F177">
        <v>258.40301513999998</v>
      </c>
      <c r="G177">
        <v>1.4596999900000001</v>
      </c>
      <c r="H177">
        <v>9.9000003020963209E+37</v>
      </c>
      <c r="J177" s="2">
        <f>TREND(Calibration!$A$2:$A$4,Calibration!$B$2:$B$4,C177)</f>
        <v>393.00977498636991</v>
      </c>
      <c r="K177" s="2">
        <f>TREND(Calibration!$A$2:$A$4,Calibration!$C$2:$C$4,E177)</f>
        <v>424.43362019258291</v>
      </c>
      <c r="L177" s="2">
        <f>TREND(Calibration!$A$2:$A$4,Calibration!$D$2:$D$4,G177)</f>
        <v>560.7137485169369</v>
      </c>
    </row>
    <row r="178" spans="1:12" x14ac:dyDescent="0.25">
      <c r="A178">
        <v>880092</v>
      </c>
      <c r="B178">
        <v>14.17399979</v>
      </c>
      <c r="C178">
        <v>0.61189996999999996</v>
      </c>
      <c r="D178">
        <v>869.59698486000002</v>
      </c>
      <c r="E178">
        <v>1.0951999400000001</v>
      </c>
      <c r="F178">
        <v>527.08599853999999</v>
      </c>
      <c r="G178">
        <v>1.4592000199999999</v>
      </c>
      <c r="H178">
        <v>9.9000003020963209E+37</v>
      </c>
      <c r="J178" s="2">
        <f>TREND(Calibration!$A$2:$A$4,Calibration!$B$2:$B$4,C178)</f>
        <v>392.02836326217692</v>
      </c>
      <c r="K178" s="2">
        <f>TREND(Calibration!$A$2:$A$4,Calibration!$C$2:$C$4,E178)</f>
        <v>423.34120285767773</v>
      </c>
      <c r="L178" s="2">
        <f>TREND(Calibration!$A$2:$A$4,Calibration!$D$2:$D$4,G178)</f>
        <v>560.50764140449826</v>
      </c>
    </row>
    <row r="179" spans="1:12" x14ac:dyDescent="0.25">
      <c r="A179">
        <v>885091</v>
      </c>
      <c r="B179">
        <v>14.23600006</v>
      </c>
      <c r="C179">
        <v>0.61729997000000003</v>
      </c>
      <c r="D179">
        <v>702.96398925999995</v>
      </c>
      <c r="E179">
        <v>1.0941000000000001</v>
      </c>
      <c r="F179">
        <v>584.19299316000001</v>
      </c>
      <c r="G179">
        <v>1.46080005</v>
      </c>
      <c r="H179">
        <v>9.9000003020963209E+37</v>
      </c>
      <c r="J179" s="2">
        <f>TREND(Calibration!$A$2:$A$4,Calibration!$B$2:$B$4,C179)</f>
        <v>395.3405657275319</v>
      </c>
      <c r="K179" s="2">
        <f>TREND(Calibration!$A$2:$A$4,Calibration!$C$2:$C$4,E179)</f>
        <v>422.89618305339133</v>
      </c>
      <c r="L179" s="2">
        <f>TREND(Calibration!$A$2:$A$4,Calibration!$D$2:$D$4,G179)</f>
        <v>561.16723610641054</v>
      </c>
    </row>
    <row r="180" spans="1:12" x14ac:dyDescent="0.25">
      <c r="A180">
        <v>890093</v>
      </c>
      <c r="B180">
        <v>14.34599972</v>
      </c>
      <c r="C180">
        <v>0.61619997000000004</v>
      </c>
      <c r="D180">
        <v>338.79598999000001</v>
      </c>
      <c r="E180">
        <v>1.0957000299999999</v>
      </c>
      <c r="F180">
        <v>1324.3669433600001</v>
      </c>
      <c r="G180">
        <v>1.46080005</v>
      </c>
      <c r="H180">
        <v>9.9000003020963209E+37</v>
      </c>
      <c r="J180" s="2">
        <f>TREND(Calibration!$A$2:$A$4,Calibration!$B$2:$B$4,C180)</f>
        <v>394.66585781792259</v>
      </c>
      <c r="K180" s="2">
        <f>TREND(Calibration!$A$2:$A$4,Calibration!$C$2:$C$4,E180)</f>
        <v>423.54353203374689</v>
      </c>
      <c r="L180" s="2">
        <f>TREND(Calibration!$A$2:$A$4,Calibration!$D$2:$D$4,G180)</f>
        <v>561.16723610641054</v>
      </c>
    </row>
    <row r="181" spans="1:12" x14ac:dyDescent="0.25">
      <c r="A181">
        <v>895092</v>
      </c>
      <c r="B181">
        <v>14.43999958</v>
      </c>
      <c r="C181">
        <v>0.61619997000000004</v>
      </c>
      <c r="D181">
        <v>954.51501465000001</v>
      </c>
      <c r="E181">
        <v>1.0930000499999999</v>
      </c>
      <c r="F181">
        <v>795.81097411999997</v>
      </c>
      <c r="G181">
        <v>1.45809996</v>
      </c>
      <c r="H181">
        <v>9.9000003020963209E+37</v>
      </c>
      <c r="J181" s="2">
        <f>TREND(Calibration!$A$2:$A$4,Calibration!$B$2:$B$4,C181)</f>
        <v>394.66585781792259</v>
      </c>
      <c r="K181" s="2">
        <f>TREND(Calibration!$A$2:$A$4,Calibration!$C$2:$C$4,E181)</f>
        <v>422.45115920324957</v>
      </c>
      <c r="L181" s="2">
        <f>TREND(Calibration!$A$2:$A$4,Calibration!$D$2:$D$4,G181)</f>
        <v>560.05415381502462</v>
      </c>
    </row>
    <row r="182" spans="1:12" x14ac:dyDescent="0.25">
      <c r="A182">
        <v>900092</v>
      </c>
      <c r="B182">
        <v>14.494999890000001</v>
      </c>
      <c r="C182">
        <v>0.61510003000000002</v>
      </c>
      <c r="D182">
        <v>1056.1829834</v>
      </c>
      <c r="E182">
        <v>1.09249997</v>
      </c>
      <c r="F182">
        <v>1050.0899658200001</v>
      </c>
      <c r="G182">
        <v>1.4592000199999999</v>
      </c>
      <c r="H182">
        <v>9.9000003020963209E+37</v>
      </c>
      <c r="J182" s="2">
        <f>TREND(Calibration!$A$2:$A$4,Calibration!$B$2:$B$4,C182)</f>
        <v>393.99118671056283</v>
      </c>
      <c r="K182" s="2">
        <f>TREND(Calibration!$A$2:$A$4,Calibration!$C$2:$C$4,E182)</f>
        <v>422.24883407303565</v>
      </c>
      <c r="L182" s="2">
        <f>TREND(Calibration!$A$2:$A$4,Calibration!$D$2:$D$4,G182)</f>
        <v>560.50764140449826</v>
      </c>
    </row>
    <row r="183" spans="1:12" x14ac:dyDescent="0.25">
      <c r="A183">
        <v>905092</v>
      </c>
      <c r="B183">
        <v>14.625</v>
      </c>
      <c r="C183">
        <v>0.61510003000000002</v>
      </c>
      <c r="D183">
        <v>9.9000003020963209E+37</v>
      </c>
      <c r="E183">
        <v>1.08710003</v>
      </c>
      <c r="F183">
        <v>9.9000003020963209E+37</v>
      </c>
      <c r="G183">
        <v>1.4596999900000001</v>
      </c>
      <c r="H183">
        <v>9.9000003020963209E+37</v>
      </c>
      <c r="J183" s="2">
        <f>TREND(Calibration!$A$2:$A$4,Calibration!$B$2:$B$4,C183)</f>
        <v>393.99118671056283</v>
      </c>
      <c r="K183" s="2">
        <f>TREND(Calibration!$A$2:$A$4,Calibration!$C$2:$C$4,E183)</f>
        <v>420.06409650375156</v>
      </c>
      <c r="L183" s="2">
        <f>TREND(Calibration!$A$2:$A$4,Calibration!$D$2:$D$4,G183)</f>
        <v>560.7137485169369</v>
      </c>
    </row>
    <row r="184" spans="1:12" x14ac:dyDescent="0.25">
      <c r="A184">
        <v>910107</v>
      </c>
      <c r="B184">
        <v>14.70600033</v>
      </c>
      <c r="C184">
        <v>0.61129999000000002</v>
      </c>
      <c r="D184">
        <v>855.64202881000006</v>
      </c>
      <c r="E184">
        <v>1.0854999999999999</v>
      </c>
      <c r="F184">
        <v>883.72399901999995</v>
      </c>
      <c r="G184">
        <v>1.4623999599999999</v>
      </c>
      <c r="H184">
        <v>9.9000003020963209E+37</v>
      </c>
      <c r="J184" s="2">
        <f>TREND(Calibration!$A$2:$A$4,Calibration!$B$2:$B$4,C184)</f>
        <v>391.6603530334429</v>
      </c>
      <c r="K184" s="2">
        <f>TREND(Calibration!$A$2:$A$4,Calibration!$C$2:$C$4,E184)</f>
        <v>419.41674752339588</v>
      </c>
      <c r="L184" s="2">
        <f>TREND(Calibration!$A$2:$A$4,Calibration!$D$2:$D$4,G184)</f>
        <v>561.8267813396476</v>
      </c>
    </row>
    <row r="185" spans="1:12" x14ac:dyDescent="0.25">
      <c r="A185">
        <v>915092</v>
      </c>
      <c r="B185">
        <v>14.77099991</v>
      </c>
      <c r="C185">
        <v>0.60970002000000001</v>
      </c>
      <c r="D185">
        <v>978.41900635000002</v>
      </c>
      <c r="E185">
        <v>1.08599997</v>
      </c>
      <c r="F185">
        <v>932.74700928000004</v>
      </c>
      <c r="G185">
        <v>1.4613000199999999</v>
      </c>
      <c r="H185">
        <v>9.9000003020963209E+37</v>
      </c>
      <c r="J185" s="2">
        <f>TREND(Calibration!$A$2:$A$4,Calibration!$B$2:$B$4,C185)</f>
        <v>390.67897811149959</v>
      </c>
      <c r="K185" s="2">
        <f>TREND(Calibration!$A$2:$A$4,Calibration!$C$2:$C$4,E185)</f>
        <v>419.61902814920194</v>
      </c>
      <c r="L185" s="2">
        <f>TREND(Calibration!$A$2:$A$4,Calibration!$D$2:$D$4,G185)</f>
        <v>561.37334321884907</v>
      </c>
    </row>
    <row r="186" spans="1:12" x14ac:dyDescent="0.25">
      <c r="A186">
        <v>920091</v>
      </c>
      <c r="B186">
        <v>14.7840004</v>
      </c>
      <c r="C186">
        <v>0.61350000000000005</v>
      </c>
      <c r="D186">
        <v>656.27600098000005</v>
      </c>
      <c r="E186">
        <v>1.08329999</v>
      </c>
      <c r="F186">
        <v>883.65600586000005</v>
      </c>
      <c r="G186">
        <v>1.4592000199999999</v>
      </c>
      <c r="H186">
        <v>9.9000003020963209E+37</v>
      </c>
      <c r="J186" s="2">
        <f>TREND(Calibration!$A$2:$A$4,Calibration!$B$2:$B$4,C186)</f>
        <v>393.00977498636991</v>
      </c>
      <c r="K186" s="2">
        <f>TREND(Calibration!$A$2:$A$4,Calibration!$C$2:$C$4,E186)</f>
        <v>418.52665531870463</v>
      </c>
      <c r="L186" s="2">
        <f>TREND(Calibration!$A$2:$A$4,Calibration!$D$2:$D$4,G186)</f>
        <v>560.50764140449826</v>
      </c>
    </row>
    <row r="187" spans="1:12" x14ac:dyDescent="0.25">
      <c r="A187">
        <v>925091</v>
      </c>
      <c r="B187">
        <v>14.76799965</v>
      </c>
      <c r="C187">
        <v>0.61559998999999999</v>
      </c>
      <c r="D187">
        <v>1169.9370117200001</v>
      </c>
      <c r="E187">
        <v>1.08220005</v>
      </c>
      <c r="F187">
        <v>630.12298583999996</v>
      </c>
      <c r="G187">
        <v>1.4592000199999999</v>
      </c>
      <c r="H187">
        <v>9.9000003020963209E+37</v>
      </c>
      <c r="J187" s="2">
        <f>TREND(Calibration!$A$2:$A$4,Calibration!$B$2:$B$4,C187)</f>
        <v>394.29784758918851</v>
      </c>
      <c r="K187" s="2">
        <f>TREND(Calibration!$A$2:$A$4,Calibration!$C$2:$C$4,E187)</f>
        <v>418.08163551441822</v>
      </c>
      <c r="L187" s="2">
        <f>TREND(Calibration!$A$2:$A$4,Calibration!$D$2:$D$4,G187)</f>
        <v>560.50764140449826</v>
      </c>
    </row>
    <row r="188" spans="1:12" x14ac:dyDescent="0.25">
      <c r="A188">
        <v>930092</v>
      </c>
      <c r="B188">
        <v>14.708999629999999</v>
      </c>
      <c r="C188">
        <v>0.61729997000000003</v>
      </c>
      <c r="D188">
        <v>9.9000003020963209E+37</v>
      </c>
      <c r="E188">
        <v>1.08220005</v>
      </c>
      <c r="F188">
        <v>-9.9000003020963209E+37</v>
      </c>
      <c r="G188">
        <v>1.4596999900000001</v>
      </c>
      <c r="H188">
        <v>9.9000003020963209E+37</v>
      </c>
      <c r="J188" s="2">
        <f>TREND(Calibration!$A$2:$A$4,Calibration!$B$2:$B$4,C188)</f>
        <v>395.3405657275319</v>
      </c>
      <c r="K188" s="2">
        <f>TREND(Calibration!$A$2:$A$4,Calibration!$C$2:$C$4,E188)</f>
        <v>418.08163551441822</v>
      </c>
      <c r="L188" s="2">
        <f>TREND(Calibration!$A$2:$A$4,Calibration!$D$2:$D$4,G188)</f>
        <v>560.7137485169369</v>
      </c>
    </row>
    <row r="189" spans="1:12" x14ac:dyDescent="0.25">
      <c r="A189">
        <v>935092</v>
      </c>
      <c r="B189">
        <v>14.73499966</v>
      </c>
      <c r="C189">
        <v>0.61189996999999996</v>
      </c>
      <c r="D189">
        <v>864.28100586000005</v>
      </c>
      <c r="E189">
        <v>1.079</v>
      </c>
      <c r="F189">
        <v>471.23699950999998</v>
      </c>
      <c r="G189">
        <v>1.4613000199999999</v>
      </c>
      <c r="H189">
        <v>9.9000003020963209E+37</v>
      </c>
      <c r="J189" s="2">
        <f>TREND(Calibration!$A$2:$A$4,Calibration!$B$2:$B$4,C189)</f>
        <v>392.02836326217692</v>
      </c>
      <c r="K189" s="2">
        <f>TREND(Calibration!$A$2:$A$4,Calibration!$C$2:$C$4,E189)</f>
        <v>416.78694159956223</v>
      </c>
      <c r="L189" s="2">
        <f>TREND(Calibration!$A$2:$A$4,Calibration!$D$2:$D$4,G189)</f>
        <v>561.37334321884907</v>
      </c>
    </row>
    <row r="190" spans="1:12" x14ac:dyDescent="0.25">
      <c r="A190">
        <v>940092</v>
      </c>
      <c r="B190">
        <v>14.744999890000001</v>
      </c>
      <c r="C190">
        <v>0.61350000000000005</v>
      </c>
      <c r="D190">
        <v>1081.9329834</v>
      </c>
      <c r="E190">
        <v>1.0794999599999999</v>
      </c>
      <c r="F190">
        <v>333.97900391000002</v>
      </c>
      <c r="G190">
        <v>1.4613000199999999</v>
      </c>
      <c r="H190">
        <v>9.9000003020963209E+37</v>
      </c>
      <c r="J190" s="2">
        <f>TREND(Calibration!$A$2:$A$4,Calibration!$B$2:$B$4,C190)</f>
        <v>393.00977498636991</v>
      </c>
      <c r="K190" s="2">
        <f>TREND(Calibration!$A$2:$A$4,Calibration!$C$2:$C$4,E190)</f>
        <v>416.98921817951293</v>
      </c>
      <c r="L190" s="2">
        <f>TREND(Calibration!$A$2:$A$4,Calibration!$D$2:$D$4,G190)</f>
        <v>561.37334321884907</v>
      </c>
    </row>
    <row r="191" spans="1:12" x14ac:dyDescent="0.25">
      <c r="A191">
        <v>945091</v>
      </c>
      <c r="B191">
        <v>14.75399971</v>
      </c>
      <c r="C191">
        <v>0.60589999000000005</v>
      </c>
      <c r="D191">
        <v>9.9000003020963209E+37</v>
      </c>
      <c r="E191">
        <v>1.0773999700000001</v>
      </c>
      <c r="F191">
        <v>46.117000580000003</v>
      </c>
      <c r="G191">
        <v>1.4613000199999999</v>
      </c>
      <c r="H191">
        <v>9.9000003020963209E+37</v>
      </c>
      <c r="J191" s="2">
        <f>TREND(Calibration!$A$2:$A$4,Calibration!$B$2:$B$4,C191)</f>
        <v>388.34815056808799</v>
      </c>
      <c r="K191" s="2">
        <f>TREND(Calibration!$A$2:$A$4,Calibration!$C$2:$C$4,E191)</f>
        <v>416.13959261920661</v>
      </c>
      <c r="L191" s="2">
        <f>TREND(Calibration!$A$2:$A$4,Calibration!$D$2:$D$4,G191)</f>
        <v>561.37334321884907</v>
      </c>
    </row>
    <row r="192" spans="1:12" x14ac:dyDescent="0.25">
      <c r="A192">
        <v>950092</v>
      </c>
      <c r="B192">
        <v>14.71199989</v>
      </c>
      <c r="C192">
        <v>0.60919999999999996</v>
      </c>
      <c r="D192">
        <v>9.9000003020963209E+37</v>
      </c>
      <c r="E192">
        <v>1.0741000199999999</v>
      </c>
      <c r="F192">
        <v>-124.68399811</v>
      </c>
      <c r="G192">
        <v>1.4613000199999999</v>
      </c>
      <c r="H192">
        <v>9.9000003020963209E+37</v>
      </c>
      <c r="J192" s="2">
        <f>TREND(Calibration!$A$2:$A$4,Calibration!$B$2:$B$4,C192)</f>
        <v>390.37228043062424</v>
      </c>
      <c r="K192" s="2">
        <f>TREND(Calibration!$A$2:$A$4,Calibration!$C$2:$C$4,E192)</f>
        <v>414.80448061022884</v>
      </c>
      <c r="L192" s="2">
        <f>TREND(Calibration!$A$2:$A$4,Calibration!$D$2:$D$4,G192)</f>
        <v>561.37334321884907</v>
      </c>
    </row>
    <row r="193" spans="1:12" x14ac:dyDescent="0.25">
      <c r="A193">
        <v>955091</v>
      </c>
      <c r="B193">
        <v>14.68000031</v>
      </c>
      <c r="C193">
        <v>0.61019999000000003</v>
      </c>
      <c r="D193">
        <v>9.9000003020963209E+37</v>
      </c>
      <c r="E193">
        <v>1.07140005</v>
      </c>
      <c r="F193">
        <v>74.530998229999994</v>
      </c>
      <c r="G193">
        <v>1.4623999599999999</v>
      </c>
      <c r="H193">
        <v>9.9000003020963209E+37</v>
      </c>
      <c r="J193" s="2">
        <f>TREND(Calibration!$A$2:$A$4,Calibration!$B$2:$B$4,C193)</f>
        <v>390.98564512383359</v>
      </c>
      <c r="K193" s="2">
        <f>TREND(Calibration!$A$2:$A$4,Calibration!$C$2:$C$4,E193)</f>
        <v>413.71211182558687</v>
      </c>
      <c r="L193" s="2">
        <f>TREND(Calibration!$A$2:$A$4,Calibration!$D$2:$D$4,G193)</f>
        <v>561.8267813396476</v>
      </c>
    </row>
    <row r="194" spans="1:12" x14ac:dyDescent="0.25">
      <c r="A194">
        <v>960091</v>
      </c>
      <c r="B194">
        <v>14.65100002</v>
      </c>
      <c r="C194">
        <v>0.60540002999999998</v>
      </c>
      <c r="D194">
        <v>9.9000003020963209E+37</v>
      </c>
      <c r="E194">
        <v>1.0720000300000001</v>
      </c>
      <c r="F194">
        <v>-120.02500153</v>
      </c>
      <c r="G194">
        <v>1.46080005</v>
      </c>
      <c r="H194">
        <v>9.9000003020963209E+37</v>
      </c>
      <c r="J194" s="2">
        <f>TREND(Calibration!$A$2:$A$4,Calibration!$B$2:$B$4,C194)</f>
        <v>388.04148968946225</v>
      </c>
      <c r="K194" s="2">
        <f>TREND(Calibration!$A$2:$A$4,Calibration!$C$2:$C$4,E194)</f>
        <v>413.95485504992251</v>
      </c>
      <c r="L194" s="2">
        <f>TREND(Calibration!$A$2:$A$4,Calibration!$D$2:$D$4,G194)</f>
        <v>561.16723610641054</v>
      </c>
    </row>
    <row r="195" spans="1:12" x14ac:dyDescent="0.25">
      <c r="A195">
        <v>965092</v>
      </c>
      <c r="B195">
        <v>14.57900047</v>
      </c>
      <c r="C195">
        <v>0.60110003000000001</v>
      </c>
      <c r="D195">
        <v>9.9000003020963209E+37</v>
      </c>
      <c r="E195">
        <v>1.0724999900000001</v>
      </c>
      <c r="F195">
        <v>-121.0739975</v>
      </c>
      <c r="G195">
        <v>1.4623999599999999</v>
      </c>
      <c r="H195">
        <v>9.9000003020963209E+37</v>
      </c>
      <c r="J195" s="2">
        <f>TREND(Calibration!$A$2:$A$4,Calibration!$B$2:$B$4,C195)</f>
        <v>385.40399513371665</v>
      </c>
      <c r="K195" s="2">
        <f>TREND(Calibration!$A$2:$A$4,Calibration!$C$2:$C$4,E195)</f>
        <v>414.15713162987328</v>
      </c>
      <c r="L195" s="2">
        <f>TREND(Calibration!$A$2:$A$4,Calibration!$D$2:$D$4,G195)</f>
        <v>561.8267813396476</v>
      </c>
    </row>
    <row r="196" spans="1:12" x14ac:dyDescent="0.25">
      <c r="A196">
        <v>970092</v>
      </c>
      <c r="B196">
        <v>14.494999890000001</v>
      </c>
      <c r="C196">
        <v>0.60699999000000004</v>
      </c>
      <c r="D196">
        <v>1342.6450195299999</v>
      </c>
      <c r="E196">
        <v>1.06980002</v>
      </c>
      <c r="F196">
        <v>-9.9000003020963209E+37</v>
      </c>
      <c r="G196">
        <v>1.4613000199999999</v>
      </c>
      <c r="H196">
        <v>9.9000003020963209E+37</v>
      </c>
      <c r="J196" s="2">
        <f>TREND(Calibration!$A$2:$A$4,Calibration!$B$2:$B$4,C196)</f>
        <v>389.02285847769735</v>
      </c>
      <c r="K196" s="2">
        <f>TREND(Calibration!$A$2:$A$4,Calibration!$C$2:$C$4,E196)</f>
        <v>413.0647628452312</v>
      </c>
      <c r="L196" s="2">
        <f>TREND(Calibration!$A$2:$A$4,Calibration!$D$2:$D$4,G196)</f>
        <v>561.37334321884907</v>
      </c>
    </row>
    <row r="197" spans="1:12" x14ac:dyDescent="0.25">
      <c r="A197">
        <v>975091</v>
      </c>
      <c r="B197">
        <v>14.40699959</v>
      </c>
      <c r="C197">
        <v>0.59619999000000001</v>
      </c>
      <c r="D197">
        <v>9.9000003020963209E+37</v>
      </c>
      <c r="E197">
        <v>1.06500006</v>
      </c>
      <c r="F197">
        <v>231.76699829</v>
      </c>
      <c r="G197">
        <v>1.4630000599999999</v>
      </c>
      <c r="H197">
        <v>9.9000003020963209E+37</v>
      </c>
      <c r="J197" s="2">
        <f>TREND(Calibration!$A$2:$A$4,Calibration!$B$2:$B$4,C197)</f>
        <v>382.39845354698741</v>
      </c>
      <c r="K197" s="2">
        <f>TREND(Calibration!$A$2:$A$4,Calibration!$C$2:$C$4,E197)</f>
        <v>411.1227685002828</v>
      </c>
      <c r="L197" s="2">
        <f>TREND(Calibration!$A$2:$A$4,Calibration!$D$2:$D$4,G197)</f>
        <v>562.07416593907226</v>
      </c>
    </row>
    <row r="198" spans="1:12" x14ac:dyDescent="0.25">
      <c r="A198">
        <v>980091</v>
      </c>
      <c r="B198">
        <v>14.352000240000001</v>
      </c>
      <c r="C198">
        <v>0.60049998999999998</v>
      </c>
      <c r="D198">
        <v>842.90802001999998</v>
      </c>
      <c r="E198">
        <v>1.0633000100000001</v>
      </c>
      <c r="F198">
        <v>442.33401488999999</v>
      </c>
      <c r="G198">
        <v>1.4619</v>
      </c>
      <c r="H198">
        <v>9.9000003020963209E+37</v>
      </c>
      <c r="J198" s="2">
        <f>TREND(Calibration!$A$2:$A$4,Calibration!$B$2:$B$4,C198)</f>
        <v>385.03594810273302</v>
      </c>
      <c r="K198" s="2">
        <f>TREND(Calibration!$A$2:$A$4,Calibration!$C$2:$C$4,E198)</f>
        <v>410.43495287554225</v>
      </c>
      <c r="L198" s="2">
        <f>TREND(Calibration!$A$2:$A$4,Calibration!$D$2:$D$4,G198)</f>
        <v>561.62067834959862</v>
      </c>
    </row>
    <row r="199" spans="1:12" x14ac:dyDescent="0.25">
      <c r="A199">
        <v>985091</v>
      </c>
      <c r="B199">
        <v>14.31299973</v>
      </c>
      <c r="C199">
        <v>0.59840000000000004</v>
      </c>
      <c r="D199">
        <v>913.41802978999999</v>
      </c>
      <c r="E199">
        <v>1.06229997</v>
      </c>
      <c r="F199">
        <v>-20.50300026</v>
      </c>
      <c r="G199">
        <v>1.4613000199999999</v>
      </c>
      <c r="H199">
        <v>9.9000003020963209E+37</v>
      </c>
      <c r="J199" s="2">
        <f>TREND(Calibration!$A$2:$A$4,Calibration!$B$2:$B$4,C199)</f>
        <v>383.74787549991436</v>
      </c>
      <c r="K199" s="2">
        <f>TREND(Calibration!$A$2:$A$4,Calibration!$C$2:$C$4,E199)</f>
        <v>410.03035116537751</v>
      </c>
      <c r="L199" s="2">
        <f>TREND(Calibration!$A$2:$A$4,Calibration!$D$2:$D$4,G199)</f>
        <v>561.37334321884907</v>
      </c>
    </row>
    <row r="200" spans="1:12" x14ac:dyDescent="0.25">
      <c r="A200">
        <v>990092</v>
      </c>
      <c r="B200">
        <v>14.307000159999999</v>
      </c>
      <c r="C200">
        <v>0.59619999000000001</v>
      </c>
      <c r="D200">
        <v>590.26000977000001</v>
      </c>
      <c r="E200">
        <v>1.06060004</v>
      </c>
      <c r="F200">
        <v>389.60299683</v>
      </c>
      <c r="G200">
        <v>1.4623999599999999</v>
      </c>
      <c r="H200">
        <v>9.9000003020963209E+37</v>
      </c>
      <c r="J200" s="2">
        <f>TREND(Calibration!$A$2:$A$4,Calibration!$B$2:$B$4,C200)</f>
        <v>382.39845354698741</v>
      </c>
      <c r="K200" s="2">
        <f>TREND(Calibration!$A$2:$A$4,Calibration!$C$2:$C$4,E200)</f>
        <v>409.34258409090017</v>
      </c>
      <c r="L200" s="2">
        <f>TREND(Calibration!$A$2:$A$4,Calibration!$D$2:$D$4,G200)</f>
        <v>561.8267813396476</v>
      </c>
    </row>
    <row r="201" spans="1:12" x14ac:dyDescent="0.25">
      <c r="A201">
        <v>995091</v>
      </c>
      <c r="B201">
        <v>14.329999920000001</v>
      </c>
      <c r="C201">
        <v>0.60320001999999995</v>
      </c>
      <c r="D201">
        <v>749.30603026999995</v>
      </c>
      <c r="E201">
        <v>1.05900002</v>
      </c>
      <c r="F201">
        <v>426.41900635000002</v>
      </c>
      <c r="G201">
        <v>1.4602999699999999</v>
      </c>
      <c r="H201">
        <v>9.9000003020963209E+37</v>
      </c>
      <c r="J201" s="2">
        <f>TREND(Calibration!$A$2:$A$4,Calibration!$B$2:$B$4,C201)</f>
        <v>386.69206773653525</v>
      </c>
      <c r="K201" s="2">
        <f>TREND(Calibration!$A$2:$A$4,Calibration!$C$2:$C$4,E201)</f>
        <v>408.69523915639985</v>
      </c>
      <c r="L201" s="2">
        <f>TREND(Calibration!$A$2:$A$4,Calibration!$D$2:$D$4,G201)</f>
        <v>560.96108364768645</v>
      </c>
    </row>
    <row r="202" spans="1:12" x14ac:dyDescent="0.25">
      <c r="A202">
        <v>1000091</v>
      </c>
      <c r="B202">
        <v>14.329999920000001</v>
      </c>
      <c r="C202">
        <v>0.60699999000000004</v>
      </c>
      <c r="D202">
        <v>1235.33203125</v>
      </c>
      <c r="E202">
        <v>1.0547000200000001</v>
      </c>
      <c r="F202">
        <v>-57.120998380000003</v>
      </c>
      <c r="G202">
        <v>1.4613000199999999</v>
      </c>
      <c r="H202">
        <v>9.9000003020963209E+37</v>
      </c>
      <c r="J202" s="2">
        <f>TREND(Calibration!$A$2:$A$4,Calibration!$B$2:$B$4,C202)</f>
        <v>389.02285847769735</v>
      </c>
      <c r="K202" s="2">
        <f>TREND(Calibration!$A$2:$A$4,Calibration!$C$2:$C$4,E202)</f>
        <v>406.95552139140216</v>
      </c>
      <c r="L202" s="2">
        <f>TREND(Calibration!$A$2:$A$4,Calibration!$D$2:$D$4,G202)</f>
        <v>561.37334321884907</v>
      </c>
    </row>
    <row r="203" spans="1:12" x14ac:dyDescent="0.25">
      <c r="A203">
        <v>1005091</v>
      </c>
      <c r="B203">
        <v>14.336000439999999</v>
      </c>
      <c r="C203">
        <v>0.60540002999999998</v>
      </c>
      <c r="D203">
        <v>1130.68395996</v>
      </c>
      <c r="E203">
        <v>1.05630004</v>
      </c>
      <c r="F203">
        <v>556.39501953000001</v>
      </c>
      <c r="G203">
        <v>1.4623999599999999</v>
      </c>
      <c r="H203">
        <v>1350.8520507799999</v>
      </c>
      <c r="J203" s="2">
        <f>TREND(Calibration!$A$2:$A$4,Calibration!$B$2:$B$4,C203)</f>
        <v>388.04148968946225</v>
      </c>
      <c r="K203" s="2">
        <f>TREND(Calibration!$A$2:$A$4,Calibration!$C$2:$C$4,E203)</f>
        <v>407.60286632590254</v>
      </c>
      <c r="L203" s="2">
        <f>TREND(Calibration!$A$2:$A$4,Calibration!$D$2:$D$4,G203)</f>
        <v>561.8267813396476</v>
      </c>
    </row>
    <row r="204" spans="1:12" x14ac:dyDescent="0.25">
      <c r="A204">
        <v>1010091</v>
      </c>
      <c r="B204">
        <v>14.32600021</v>
      </c>
      <c r="C204">
        <v>0.6038</v>
      </c>
      <c r="D204">
        <v>1156.79394531</v>
      </c>
      <c r="E204">
        <v>1.0569000200000001</v>
      </c>
      <c r="F204">
        <v>283.48901367000002</v>
      </c>
      <c r="G204">
        <v>1.4641</v>
      </c>
      <c r="H204">
        <v>9.9000003020963209E+37</v>
      </c>
      <c r="J204" s="2">
        <f>TREND(Calibration!$A$2:$A$4,Calibration!$B$2:$B$4,C204)</f>
        <v>387.06007796526933</v>
      </c>
      <c r="K204" s="2">
        <f>TREND(Calibration!$A$2:$A$4,Calibration!$C$2:$C$4,E204)</f>
        <v>407.84560955023818</v>
      </c>
      <c r="L204" s="2">
        <f>TREND(Calibration!$A$2:$A$4,Calibration!$D$2:$D$4,G204)</f>
        <v>562.5276040598709</v>
      </c>
    </row>
    <row r="205" spans="1:12" x14ac:dyDescent="0.25">
      <c r="A205">
        <v>1015091</v>
      </c>
      <c r="B205">
        <v>14.31000042</v>
      </c>
      <c r="C205">
        <v>0.60589999000000005</v>
      </c>
      <c r="D205">
        <v>9.9000003020963209E+37</v>
      </c>
      <c r="E205">
        <v>1.05519998</v>
      </c>
      <c r="F205">
        <v>-22.12800026</v>
      </c>
      <c r="G205">
        <v>1.4630000599999999</v>
      </c>
      <c r="H205">
        <v>9.9000003020963209E+37</v>
      </c>
      <c r="J205" s="2">
        <f>TREND(Calibration!$A$2:$A$4,Calibration!$B$2:$B$4,C205)</f>
        <v>388.34815056808799</v>
      </c>
      <c r="K205" s="2">
        <f>TREND(Calibration!$A$2:$A$4,Calibration!$C$2:$C$4,E205)</f>
        <v>407.15779797135292</v>
      </c>
      <c r="L205" s="2">
        <f>TREND(Calibration!$A$2:$A$4,Calibration!$D$2:$D$4,G205)</f>
        <v>562.07416593907226</v>
      </c>
    </row>
    <row r="206" spans="1:12" x14ac:dyDescent="0.25">
      <c r="A206">
        <v>1020153</v>
      </c>
      <c r="B206">
        <v>14.26799965</v>
      </c>
      <c r="C206">
        <v>0.60699999000000004</v>
      </c>
      <c r="D206">
        <v>785.68200683999999</v>
      </c>
      <c r="E206">
        <v>1.05359995</v>
      </c>
      <c r="F206">
        <v>301.86099243000001</v>
      </c>
      <c r="G206">
        <v>1.4641</v>
      </c>
      <c r="H206">
        <v>9.9000003020963209E+37</v>
      </c>
      <c r="J206" s="2">
        <f>TREND(Calibration!$A$2:$A$4,Calibration!$B$2:$B$4,C206)</f>
        <v>389.02285847769735</v>
      </c>
      <c r="K206" s="2">
        <f>TREND(Calibration!$A$2:$A$4,Calibration!$C$2:$C$4,E206)</f>
        <v>406.51044899099725</v>
      </c>
      <c r="L206" s="2">
        <f>TREND(Calibration!$A$2:$A$4,Calibration!$D$2:$D$4,G206)</f>
        <v>562.5276040598709</v>
      </c>
    </row>
    <row r="207" spans="1:12" x14ac:dyDescent="0.25">
      <c r="A207">
        <v>1025092</v>
      </c>
      <c r="B207">
        <v>14.15100002</v>
      </c>
      <c r="C207">
        <v>0.60540002999999998</v>
      </c>
      <c r="D207">
        <v>9.9000003020963209E+37</v>
      </c>
      <c r="E207">
        <v>1.05200005</v>
      </c>
      <c r="F207">
        <v>138.80999756</v>
      </c>
      <c r="G207">
        <v>1.4619</v>
      </c>
      <c r="H207">
        <v>9.9000003020963209E+37</v>
      </c>
      <c r="J207" s="2">
        <f>TREND(Calibration!$A$2:$A$4,Calibration!$B$2:$B$4,C207)</f>
        <v>388.04148968946225</v>
      </c>
      <c r="K207" s="2">
        <f>TREND(Calibration!$A$2:$A$4,Calibration!$C$2:$C$4,E207)</f>
        <v>405.86315260676008</v>
      </c>
      <c r="L207" s="2">
        <f>TREND(Calibration!$A$2:$A$4,Calibration!$D$2:$D$4,G207)</f>
        <v>561.62067834959862</v>
      </c>
    </row>
    <row r="208" spans="1:12" x14ac:dyDescent="0.25">
      <c r="A208">
        <v>1030092</v>
      </c>
      <c r="B208">
        <v>14.18000031</v>
      </c>
      <c r="C208">
        <v>0.60589999000000005</v>
      </c>
      <c r="D208">
        <v>884.50500488</v>
      </c>
      <c r="E208">
        <v>1.05359995</v>
      </c>
      <c r="F208">
        <v>658.21997069999998</v>
      </c>
      <c r="G208">
        <v>1.4613000199999999</v>
      </c>
      <c r="H208">
        <v>9.9000003020963209E+37</v>
      </c>
      <c r="J208" s="2">
        <f>TREND(Calibration!$A$2:$A$4,Calibration!$B$2:$B$4,C208)</f>
        <v>388.34815056808799</v>
      </c>
      <c r="K208" s="2">
        <f>TREND(Calibration!$A$2:$A$4,Calibration!$C$2:$C$4,E208)</f>
        <v>406.51044899099725</v>
      </c>
      <c r="L208" s="2">
        <f>TREND(Calibration!$A$2:$A$4,Calibration!$D$2:$D$4,G208)</f>
        <v>561.37334321884907</v>
      </c>
    </row>
    <row r="209" spans="1:12" x14ac:dyDescent="0.25">
      <c r="A209">
        <v>1035091</v>
      </c>
      <c r="B209">
        <v>14.21800041</v>
      </c>
      <c r="C209">
        <v>0.60809999999999997</v>
      </c>
      <c r="D209">
        <v>9.9000003020963209E+37</v>
      </c>
      <c r="E209">
        <v>1.0525000099999999</v>
      </c>
      <c r="F209">
        <v>192.76400756999999</v>
      </c>
      <c r="G209">
        <v>1.4641</v>
      </c>
      <c r="H209">
        <v>9.9000003020963209E+37</v>
      </c>
      <c r="J209" s="2">
        <f>TREND(Calibration!$A$2:$A$4,Calibration!$B$2:$B$4,C209)</f>
        <v>389.69757252101488</v>
      </c>
      <c r="K209" s="2">
        <f>TREND(Calibration!$A$2:$A$4,Calibration!$C$2:$C$4,E209)</f>
        <v>406.06542918671084</v>
      </c>
      <c r="L209" s="2">
        <f>TREND(Calibration!$A$2:$A$4,Calibration!$D$2:$D$4,G209)</f>
        <v>562.5276040598709</v>
      </c>
    </row>
    <row r="210" spans="1:12" x14ac:dyDescent="0.25">
      <c r="A210">
        <v>1040092</v>
      </c>
      <c r="B210">
        <v>14.288999560000001</v>
      </c>
      <c r="C210">
        <v>0.60750002000000003</v>
      </c>
      <c r="D210">
        <v>1331.6159668</v>
      </c>
      <c r="E210">
        <v>1.0508999800000001</v>
      </c>
      <c r="F210">
        <v>6.9710001899999998</v>
      </c>
      <c r="G210">
        <v>1.4619</v>
      </c>
      <c r="H210">
        <v>9.9000003020963209E+37</v>
      </c>
      <c r="J210" s="2">
        <f>TREND(Calibration!$A$2:$A$4,Calibration!$B$2:$B$4,C210)</f>
        <v>389.32956229228091</v>
      </c>
      <c r="K210" s="2">
        <f>TREND(Calibration!$A$2:$A$4,Calibration!$C$2:$C$4,E210)</f>
        <v>405.41808020635528</v>
      </c>
      <c r="L210" s="2">
        <f>TREND(Calibration!$A$2:$A$4,Calibration!$D$2:$D$4,G210)</f>
        <v>561.62067834959862</v>
      </c>
    </row>
    <row r="211" spans="1:12" x14ac:dyDescent="0.25">
      <c r="A211">
        <v>1045091</v>
      </c>
      <c r="B211">
        <v>14.33199978</v>
      </c>
      <c r="C211">
        <v>0.61129999000000002</v>
      </c>
      <c r="D211">
        <v>9.9000003020963209E+37</v>
      </c>
      <c r="E211">
        <v>1.0504000200000001</v>
      </c>
      <c r="F211">
        <v>-86.474998470000003</v>
      </c>
      <c r="G211">
        <v>1.4630000599999999</v>
      </c>
      <c r="H211">
        <v>9.9000003020963209E+37</v>
      </c>
      <c r="J211" s="2">
        <f>TREND(Calibration!$A$2:$A$4,Calibration!$B$2:$B$4,C211)</f>
        <v>391.6603530334429</v>
      </c>
      <c r="K211" s="2">
        <f>TREND(Calibration!$A$2:$A$4,Calibration!$C$2:$C$4,E211)</f>
        <v>405.21580362640452</v>
      </c>
      <c r="L211" s="2">
        <f>TREND(Calibration!$A$2:$A$4,Calibration!$D$2:$D$4,G211)</f>
        <v>562.07416593907226</v>
      </c>
    </row>
    <row r="212" spans="1:12" x14ac:dyDescent="0.25">
      <c r="A212">
        <v>1050091</v>
      </c>
      <c r="B212">
        <v>14.41300011</v>
      </c>
      <c r="C212">
        <v>0.61559998999999999</v>
      </c>
      <c r="D212">
        <v>1264.0539550799999</v>
      </c>
      <c r="E212">
        <v>1.04879999</v>
      </c>
      <c r="F212">
        <v>24.159999849999998</v>
      </c>
      <c r="G212">
        <v>1.4645999700000001</v>
      </c>
      <c r="H212">
        <v>9.9000003020963209E+37</v>
      </c>
      <c r="J212" s="2">
        <f>TREND(Calibration!$A$2:$A$4,Calibration!$B$2:$B$4,C212)</f>
        <v>394.29784758918851</v>
      </c>
      <c r="K212" s="2">
        <f>TREND(Calibration!$A$2:$A$4,Calibration!$C$2:$C$4,E212)</f>
        <v>404.56845464604885</v>
      </c>
      <c r="L212" s="2">
        <f>TREND(Calibration!$A$2:$A$4,Calibration!$D$2:$D$4,G212)</f>
        <v>562.73371117230943</v>
      </c>
    </row>
    <row r="213" spans="1:12" x14ac:dyDescent="0.25">
      <c r="A213">
        <v>1055088</v>
      </c>
      <c r="B213">
        <v>14.5</v>
      </c>
      <c r="C213">
        <v>0.61559998999999999</v>
      </c>
      <c r="D213">
        <v>984.03900146000001</v>
      </c>
      <c r="E213">
        <v>1.0492999599999999</v>
      </c>
      <c r="F213">
        <v>233.22900390999999</v>
      </c>
      <c r="G213">
        <v>1.4623999599999999</v>
      </c>
      <c r="H213">
        <v>9.9000003020963209E+37</v>
      </c>
      <c r="J213" s="2">
        <f>TREND(Calibration!$A$2:$A$4,Calibration!$B$2:$B$4,C213)</f>
        <v>394.29784758918851</v>
      </c>
      <c r="K213" s="2">
        <f>TREND(Calibration!$A$2:$A$4,Calibration!$C$2:$C$4,E213)</f>
        <v>404.77073527185485</v>
      </c>
      <c r="L213" s="2">
        <f>TREND(Calibration!$A$2:$A$4,Calibration!$D$2:$D$4,G213)</f>
        <v>561.8267813396476</v>
      </c>
    </row>
    <row r="214" spans="1:12" x14ac:dyDescent="0.25">
      <c r="A214">
        <v>1060100</v>
      </c>
      <c r="B214">
        <v>14.49100018</v>
      </c>
      <c r="C214">
        <v>0.61400001999999998</v>
      </c>
      <c r="D214">
        <v>9.9000003020963209E+37</v>
      </c>
      <c r="E214">
        <v>1.04709995</v>
      </c>
      <c r="F214">
        <v>-117.6190033</v>
      </c>
      <c r="G214">
        <v>1.4641</v>
      </c>
      <c r="H214">
        <v>9.9000003020963209E+37</v>
      </c>
      <c r="J214" s="2">
        <f>TREND(Calibration!$A$2:$A$4,Calibration!$B$2:$B$4,C214)</f>
        <v>393.31647266724519</v>
      </c>
      <c r="K214" s="2">
        <f>TREND(Calibration!$A$2:$A$4,Calibration!$C$2:$C$4,E214)</f>
        <v>403.88064306716359</v>
      </c>
      <c r="L214" s="2">
        <f>TREND(Calibration!$A$2:$A$4,Calibration!$D$2:$D$4,G214)</f>
        <v>562.5276040598709</v>
      </c>
    </row>
    <row r="215" spans="1:12" x14ac:dyDescent="0.25">
      <c r="A215">
        <v>1065087</v>
      </c>
      <c r="B215">
        <v>14.49800014</v>
      </c>
      <c r="C215">
        <v>0.61510003000000002</v>
      </c>
      <c r="D215">
        <v>632.19396973000005</v>
      </c>
      <c r="E215">
        <v>1.0492999599999999</v>
      </c>
      <c r="F215">
        <v>810.32800293000003</v>
      </c>
      <c r="G215">
        <v>1.4586000400000001</v>
      </c>
      <c r="H215">
        <v>9.9000003020963209E+37</v>
      </c>
      <c r="J215" s="2">
        <f>TREND(Calibration!$A$2:$A$4,Calibration!$B$2:$B$4,C215)</f>
        <v>393.99118671056283</v>
      </c>
      <c r="K215" s="2">
        <f>TREND(Calibration!$A$2:$A$4,Calibration!$C$2:$C$4,E215)</f>
        <v>404.77073527185485</v>
      </c>
      <c r="L215" s="2">
        <f>TREND(Calibration!$A$2:$A$4,Calibration!$D$2:$D$4,G215)</f>
        <v>560.26030627374871</v>
      </c>
    </row>
    <row r="216" spans="1:12" x14ac:dyDescent="0.25">
      <c r="A216">
        <v>1070087</v>
      </c>
      <c r="B216">
        <v>14.47399998</v>
      </c>
      <c r="C216">
        <v>0.61460000000000004</v>
      </c>
      <c r="D216">
        <v>1208.5329589800001</v>
      </c>
      <c r="E216">
        <v>1.04770005</v>
      </c>
      <c r="F216">
        <v>1055.7889404299999</v>
      </c>
      <c r="G216">
        <v>1.4619</v>
      </c>
      <c r="H216">
        <v>9.9000003020963209E+37</v>
      </c>
      <c r="J216" s="2">
        <f>TREND(Calibration!$A$2:$A$4,Calibration!$B$2:$B$4,C216)</f>
        <v>393.68448289597922</v>
      </c>
      <c r="K216" s="2">
        <f>TREND(Calibration!$A$2:$A$4,Calibration!$C$2:$C$4,E216)</f>
        <v>404.12343484176245</v>
      </c>
      <c r="L216" s="2">
        <f>TREND(Calibration!$A$2:$A$4,Calibration!$D$2:$D$4,G216)</f>
        <v>561.62067834959862</v>
      </c>
    </row>
    <row r="217" spans="1:12" x14ac:dyDescent="0.25">
      <c r="A217">
        <v>1075087</v>
      </c>
      <c r="B217">
        <v>14.545000079999999</v>
      </c>
      <c r="C217">
        <v>0.61559998999999999</v>
      </c>
      <c r="D217">
        <v>354.45800781000003</v>
      </c>
      <c r="E217">
        <v>1.04879999</v>
      </c>
      <c r="F217">
        <v>9.9000003020963209E+37</v>
      </c>
      <c r="G217">
        <v>1.4630000599999999</v>
      </c>
      <c r="H217">
        <v>874.47100829999999</v>
      </c>
      <c r="J217" s="2">
        <f>TREND(Calibration!$A$2:$A$4,Calibration!$B$2:$B$4,C217)</f>
        <v>394.29784758918851</v>
      </c>
      <c r="K217" s="2">
        <f>TREND(Calibration!$A$2:$A$4,Calibration!$C$2:$C$4,E217)</f>
        <v>404.56845464604885</v>
      </c>
      <c r="L217" s="2">
        <f>TREND(Calibration!$A$2:$A$4,Calibration!$D$2:$D$4,G217)</f>
        <v>562.07416593907226</v>
      </c>
    </row>
    <row r="218" spans="1:12" x14ac:dyDescent="0.25">
      <c r="A218">
        <v>1080087</v>
      </c>
      <c r="B218">
        <v>14.524000170000001</v>
      </c>
      <c r="C218">
        <v>0.61080003000000005</v>
      </c>
      <c r="D218">
        <v>9.9000003020963209E+37</v>
      </c>
      <c r="E218">
        <v>1.0465999800000001</v>
      </c>
      <c r="F218">
        <v>718.80200194999998</v>
      </c>
      <c r="G218">
        <v>1.4623999599999999</v>
      </c>
      <c r="H218">
        <v>9.9000003020963209E+37</v>
      </c>
      <c r="J218" s="2">
        <f>TREND(Calibration!$A$2:$A$4,Calibration!$B$2:$B$4,C218)</f>
        <v>391.35369215481722</v>
      </c>
      <c r="K218" s="2">
        <f>TREND(Calibration!$A$2:$A$4,Calibration!$C$2:$C$4,E218)</f>
        <v>403.67836244135759</v>
      </c>
      <c r="L218" s="2">
        <f>TREND(Calibration!$A$2:$A$4,Calibration!$D$2:$D$4,G218)</f>
        <v>561.8267813396476</v>
      </c>
    </row>
    <row r="219" spans="1:12" x14ac:dyDescent="0.25">
      <c r="A219">
        <v>1085088</v>
      </c>
      <c r="B219">
        <v>14.54699993</v>
      </c>
      <c r="C219">
        <v>0.61400001999999998</v>
      </c>
      <c r="D219">
        <v>660.22802734000004</v>
      </c>
      <c r="E219">
        <v>1.04820001</v>
      </c>
      <c r="F219">
        <v>784.04302978999999</v>
      </c>
      <c r="G219">
        <v>1.46080005</v>
      </c>
      <c r="H219">
        <v>9.9000003020963209E+37</v>
      </c>
      <c r="J219" s="2">
        <f>TREND(Calibration!$A$2:$A$4,Calibration!$B$2:$B$4,C219)</f>
        <v>393.31647266724519</v>
      </c>
      <c r="K219" s="2">
        <f>TREND(Calibration!$A$2:$A$4,Calibration!$C$2:$C$4,E219)</f>
        <v>404.32571142171315</v>
      </c>
      <c r="L219" s="2">
        <f>TREND(Calibration!$A$2:$A$4,Calibration!$D$2:$D$4,G219)</f>
        <v>561.16723610641054</v>
      </c>
    </row>
    <row r="220" spans="1:12" x14ac:dyDescent="0.25">
      <c r="A220">
        <v>1090089</v>
      </c>
      <c r="B220">
        <v>14.524999619999999</v>
      </c>
      <c r="C220">
        <v>0.60809999999999997</v>
      </c>
      <c r="D220">
        <v>1244.35900879</v>
      </c>
      <c r="E220">
        <v>1.0455000400000001</v>
      </c>
      <c r="F220">
        <v>118.95999908</v>
      </c>
      <c r="G220">
        <v>1.4613000199999999</v>
      </c>
      <c r="H220">
        <v>9.9000003020963209E+37</v>
      </c>
      <c r="J220" s="2">
        <f>TREND(Calibration!$A$2:$A$4,Calibration!$B$2:$B$4,C220)</f>
        <v>389.69757252101488</v>
      </c>
      <c r="K220" s="2">
        <f>TREND(Calibration!$A$2:$A$4,Calibration!$C$2:$C$4,E220)</f>
        <v>403.23334263707119</v>
      </c>
      <c r="L220" s="2">
        <f>TREND(Calibration!$A$2:$A$4,Calibration!$D$2:$D$4,G220)</f>
        <v>561.37334321884907</v>
      </c>
    </row>
    <row r="221" spans="1:12" x14ac:dyDescent="0.25">
      <c r="A221">
        <v>1095088</v>
      </c>
      <c r="B221">
        <v>14.56099987</v>
      </c>
      <c r="C221">
        <v>0.61019999000000003</v>
      </c>
      <c r="D221">
        <v>280.57199097</v>
      </c>
      <c r="E221">
        <v>1.0449999599999999</v>
      </c>
      <c r="F221">
        <v>1027.7540283200001</v>
      </c>
      <c r="G221">
        <v>1.4623999599999999</v>
      </c>
      <c r="H221">
        <v>613.66497803000004</v>
      </c>
      <c r="J221" s="2">
        <f>TREND(Calibration!$A$2:$A$4,Calibration!$B$2:$B$4,C221)</f>
        <v>390.98564512383359</v>
      </c>
      <c r="K221" s="2">
        <f>TREND(Calibration!$A$2:$A$4,Calibration!$C$2:$C$4,E221)</f>
        <v>403.03101750685715</v>
      </c>
      <c r="L221" s="2">
        <f>TREND(Calibration!$A$2:$A$4,Calibration!$D$2:$D$4,G221)</f>
        <v>561.8267813396476</v>
      </c>
    </row>
    <row r="222" spans="1:12" x14ac:dyDescent="0.25">
      <c r="A222">
        <v>1100089</v>
      </c>
      <c r="B222">
        <v>14.57299995</v>
      </c>
      <c r="C222">
        <v>0.60860002000000002</v>
      </c>
      <c r="D222">
        <v>1193.58300781</v>
      </c>
      <c r="E222">
        <v>1.04390001</v>
      </c>
      <c r="F222">
        <v>1080.2390136700001</v>
      </c>
      <c r="G222">
        <v>1.4596999900000001</v>
      </c>
      <c r="H222">
        <v>9.9000003020963209E+37</v>
      </c>
      <c r="J222" s="2">
        <f>TREND(Calibration!$A$2:$A$4,Calibration!$B$2:$B$4,C222)</f>
        <v>390.00427020189028</v>
      </c>
      <c r="K222" s="2">
        <f>TREND(Calibration!$A$2:$A$4,Calibration!$C$2:$C$4,E222)</f>
        <v>402.58599365671552</v>
      </c>
      <c r="L222" s="2">
        <f>TREND(Calibration!$A$2:$A$4,Calibration!$D$2:$D$4,G222)</f>
        <v>560.7137485169369</v>
      </c>
    </row>
    <row r="223" spans="1:12" x14ac:dyDescent="0.25">
      <c r="A223">
        <v>1105088</v>
      </c>
      <c r="B223">
        <v>14.583000180000001</v>
      </c>
      <c r="C223">
        <v>0.61019999000000003</v>
      </c>
      <c r="D223">
        <v>1147.6140136700001</v>
      </c>
      <c r="E223">
        <v>1.04390001</v>
      </c>
      <c r="F223">
        <v>579.26300048999997</v>
      </c>
      <c r="G223">
        <v>1.4613000199999999</v>
      </c>
      <c r="H223">
        <v>9.9000003020963209E+37</v>
      </c>
      <c r="J223" s="2">
        <f>TREND(Calibration!$A$2:$A$4,Calibration!$B$2:$B$4,C223)</f>
        <v>390.98564512383359</v>
      </c>
      <c r="K223" s="2">
        <f>TREND(Calibration!$A$2:$A$4,Calibration!$C$2:$C$4,E223)</f>
        <v>402.58599365671552</v>
      </c>
      <c r="L223" s="2">
        <f>TREND(Calibration!$A$2:$A$4,Calibration!$D$2:$D$4,G223)</f>
        <v>561.37334321884907</v>
      </c>
    </row>
    <row r="224" spans="1:12" x14ac:dyDescent="0.25">
      <c r="A224">
        <v>1110088</v>
      </c>
      <c r="B224">
        <v>14.54399967</v>
      </c>
      <c r="C224">
        <v>0.60430002000000005</v>
      </c>
      <c r="D224">
        <v>9.9000003020963209E+37</v>
      </c>
      <c r="E224">
        <v>1.0449999599999999</v>
      </c>
      <c r="F224">
        <v>445.89300537000003</v>
      </c>
      <c r="G224">
        <v>1.4623999599999999</v>
      </c>
      <c r="H224">
        <v>9.9000003020963209E+37</v>
      </c>
      <c r="J224" s="2">
        <f>TREND(Calibration!$A$2:$A$4,Calibration!$B$2:$B$4,C224)</f>
        <v>387.36677564614467</v>
      </c>
      <c r="K224" s="2">
        <f>TREND(Calibration!$A$2:$A$4,Calibration!$C$2:$C$4,E224)</f>
        <v>403.03101750685715</v>
      </c>
      <c r="L224" s="2">
        <f>TREND(Calibration!$A$2:$A$4,Calibration!$D$2:$D$4,G224)</f>
        <v>561.8267813396476</v>
      </c>
    </row>
    <row r="225" spans="1:12" x14ac:dyDescent="0.25">
      <c r="A225">
        <v>1115099</v>
      </c>
      <c r="B225">
        <v>14.524999619999999</v>
      </c>
      <c r="C225">
        <v>0.59939998000000005</v>
      </c>
      <c r="D225">
        <v>759.88000488</v>
      </c>
      <c r="E225">
        <v>1.04279995</v>
      </c>
      <c r="F225">
        <v>632.89599609000004</v>
      </c>
      <c r="G225">
        <v>1.4623999599999999</v>
      </c>
      <c r="H225">
        <v>9.9000003020963209E+37</v>
      </c>
      <c r="J225" s="2">
        <f>TREND(Calibration!$A$2:$A$4,Calibration!$B$2:$B$4,C225)</f>
        <v>384.36123405941544</v>
      </c>
      <c r="K225" s="2">
        <f>TREND(Calibration!$A$2:$A$4,Calibration!$C$2:$C$4,E225)</f>
        <v>402.1409253021659</v>
      </c>
      <c r="L225" s="2">
        <f>TREND(Calibration!$A$2:$A$4,Calibration!$D$2:$D$4,G225)</f>
        <v>561.8267813396476</v>
      </c>
    </row>
    <row r="226" spans="1:12" x14ac:dyDescent="0.25">
      <c r="A226">
        <v>1120089</v>
      </c>
      <c r="B226">
        <v>14.416999819999999</v>
      </c>
      <c r="C226">
        <v>0.60210001000000002</v>
      </c>
      <c r="D226">
        <v>1229.8289794899999</v>
      </c>
      <c r="E226">
        <v>1.0443999799999999</v>
      </c>
      <c r="F226">
        <v>-39.424999239999998</v>
      </c>
      <c r="G226">
        <v>1.4586000400000001</v>
      </c>
      <c r="H226">
        <v>9.9000003020963209E+37</v>
      </c>
      <c r="J226" s="2">
        <f>TREND(Calibration!$A$2:$A$4,Calibration!$B$2:$B$4,C226)</f>
        <v>386.01735369321767</v>
      </c>
      <c r="K226" s="2">
        <f>TREND(Calibration!$A$2:$A$4,Calibration!$C$2:$C$4,E226)</f>
        <v>402.78827428252151</v>
      </c>
      <c r="L226" s="2">
        <f>TREND(Calibration!$A$2:$A$4,Calibration!$D$2:$D$4,G226)</f>
        <v>560.26030627374871</v>
      </c>
    </row>
    <row r="227" spans="1:12" x14ac:dyDescent="0.25">
      <c r="A227">
        <v>1125099</v>
      </c>
      <c r="B227">
        <v>14.368000029999999</v>
      </c>
      <c r="C227">
        <v>0.60430002000000005</v>
      </c>
      <c r="D227">
        <v>367.20599364999998</v>
      </c>
      <c r="E227">
        <v>1.04170001</v>
      </c>
      <c r="F227">
        <v>798.52398682</v>
      </c>
      <c r="G227">
        <v>1.4613000199999999</v>
      </c>
      <c r="H227">
        <v>1347.94494629</v>
      </c>
      <c r="J227" s="2">
        <f>TREND(Calibration!$A$2:$A$4,Calibration!$B$2:$B$4,C227)</f>
        <v>387.36677564614467</v>
      </c>
      <c r="K227" s="2">
        <f>TREND(Calibration!$A$2:$A$4,Calibration!$C$2:$C$4,E227)</f>
        <v>401.69590549787949</v>
      </c>
      <c r="L227" s="2">
        <f>TREND(Calibration!$A$2:$A$4,Calibration!$D$2:$D$4,G227)</f>
        <v>561.37334321884907</v>
      </c>
    </row>
    <row r="228" spans="1:12" x14ac:dyDescent="0.25">
      <c r="A228">
        <v>1130088</v>
      </c>
      <c r="B228">
        <v>14.2840004</v>
      </c>
      <c r="C228">
        <v>0.60589999000000005</v>
      </c>
      <c r="D228">
        <v>892.05200194999998</v>
      </c>
      <c r="E228">
        <v>1.0412000400000001</v>
      </c>
      <c r="F228">
        <v>1210.5489502</v>
      </c>
      <c r="G228">
        <v>1.4613000199999999</v>
      </c>
      <c r="H228">
        <v>9.9000003020963209E+37</v>
      </c>
      <c r="J228" s="2">
        <f>TREND(Calibration!$A$2:$A$4,Calibration!$B$2:$B$4,C228)</f>
        <v>388.34815056808799</v>
      </c>
      <c r="K228" s="2">
        <f>TREND(Calibration!$A$2:$A$4,Calibration!$C$2:$C$4,E228)</f>
        <v>401.4936248720735</v>
      </c>
      <c r="L228" s="2">
        <f>TREND(Calibration!$A$2:$A$4,Calibration!$D$2:$D$4,G228)</f>
        <v>561.37334321884907</v>
      </c>
    </row>
    <row r="229" spans="1:12" x14ac:dyDescent="0.25">
      <c r="A229">
        <v>1135088</v>
      </c>
      <c r="B229">
        <v>14.225999829999999</v>
      </c>
      <c r="C229">
        <v>0.60540002999999998</v>
      </c>
      <c r="D229">
        <v>1308.9980468700001</v>
      </c>
      <c r="E229">
        <v>1.04069996</v>
      </c>
      <c r="F229">
        <v>855.28002930000002</v>
      </c>
      <c r="G229">
        <v>1.46080005</v>
      </c>
      <c r="H229">
        <v>9.9000003020963209E+37</v>
      </c>
      <c r="J229" s="2">
        <f>TREND(Calibration!$A$2:$A$4,Calibration!$B$2:$B$4,C229)</f>
        <v>388.04148968946225</v>
      </c>
      <c r="K229" s="2">
        <f>TREND(Calibration!$A$2:$A$4,Calibration!$C$2:$C$4,E229)</f>
        <v>401.29129974185952</v>
      </c>
      <c r="L229" s="2">
        <f>TREND(Calibration!$A$2:$A$4,Calibration!$D$2:$D$4,G229)</f>
        <v>561.16723610641054</v>
      </c>
    </row>
    <row r="230" spans="1:12" x14ac:dyDescent="0.25">
      <c r="A230">
        <v>1140099</v>
      </c>
      <c r="B230">
        <v>14.222000120000001</v>
      </c>
      <c r="C230">
        <v>0.59729999</v>
      </c>
      <c r="D230">
        <v>1323.80200195</v>
      </c>
      <c r="E230">
        <v>1.0422999900000001</v>
      </c>
      <c r="F230">
        <v>832.85797118999994</v>
      </c>
      <c r="G230">
        <v>1.4576</v>
      </c>
      <c r="H230">
        <v>9.9000003020963209E+37</v>
      </c>
      <c r="J230" s="2">
        <f>TREND(Calibration!$A$2:$A$4,Calibration!$B$2:$B$4,C230)</f>
        <v>383.07316145659672</v>
      </c>
      <c r="K230" s="2">
        <f>TREND(Calibration!$A$2:$A$4,Calibration!$C$2:$C$4,E230)</f>
        <v>401.93864872221519</v>
      </c>
      <c r="L230" s="2">
        <f>TREND(Calibration!$A$2:$A$4,Calibration!$D$2:$D$4,G230)</f>
        <v>559.84805082497576</v>
      </c>
    </row>
    <row r="231" spans="1:12" x14ac:dyDescent="0.25">
      <c r="A231">
        <v>1145088</v>
      </c>
      <c r="B231">
        <v>14.225999829999999</v>
      </c>
      <c r="C231">
        <v>0.60000001999999997</v>
      </c>
      <c r="D231">
        <v>625.13800048999997</v>
      </c>
      <c r="E231">
        <v>1.03900003</v>
      </c>
      <c r="F231">
        <v>654.31597899999997</v>
      </c>
      <c r="G231">
        <v>1.4613000199999999</v>
      </c>
      <c r="H231">
        <v>9.9000003020963209E+37</v>
      </c>
      <c r="J231" s="2">
        <f>TREND(Calibration!$A$2:$A$4,Calibration!$B$2:$B$4,C231)</f>
        <v>384.72928109039901</v>
      </c>
      <c r="K231" s="2">
        <f>TREND(Calibration!$A$2:$A$4,Calibration!$C$2:$C$4,E231)</f>
        <v>400.60353266738218</v>
      </c>
      <c r="L231" s="2">
        <f>TREND(Calibration!$A$2:$A$4,Calibration!$D$2:$D$4,G231)</f>
        <v>561.37334321884907</v>
      </c>
    </row>
    <row r="232" spans="1:12" x14ac:dyDescent="0.25">
      <c r="A232">
        <v>1150101</v>
      </c>
      <c r="B232">
        <v>14.260999679999999</v>
      </c>
      <c r="C232">
        <v>0.60320001999999995</v>
      </c>
      <c r="D232">
        <v>584.94799805000002</v>
      </c>
      <c r="E232">
        <v>1.03960001</v>
      </c>
      <c r="F232">
        <v>9.9000003020963209E+37</v>
      </c>
      <c r="G232">
        <v>1.4602999699999999</v>
      </c>
      <c r="H232">
        <v>1200.8029785199999</v>
      </c>
      <c r="J232" s="2">
        <f>TREND(Calibration!$A$2:$A$4,Calibration!$B$2:$B$4,C232)</f>
        <v>386.69206773653525</v>
      </c>
      <c r="K232" s="2">
        <f>TREND(Calibration!$A$2:$A$4,Calibration!$C$2:$C$4,E232)</f>
        <v>400.84627589171782</v>
      </c>
      <c r="L232" s="2">
        <f>TREND(Calibration!$A$2:$A$4,Calibration!$D$2:$D$4,G232)</f>
        <v>560.96108364768645</v>
      </c>
    </row>
    <row r="233" spans="1:12" x14ac:dyDescent="0.25">
      <c r="A233">
        <v>1155089</v>
      </c>
      <c r="B233">
        <v>14.21899986</v>
      </c>
      <c r="C233">
        <v>0.60320001999999995</v>
      </c>
      <c r="D233">
        <v>996.29602050999995</v>
      </c>
      <c r="E233">
        <v>1.0326000500000001</v>
      </c>
      <c r="F233">
        <v>822.38201904000005</v>
      </c>
      <c r="G233">
        <v>1.4596999900000001</v>
      </c>
      <c r="H233">
        <v>9.9000003020963209E+37</v>
      </c>
      <c r="J233" s="2">
        <f>TREND(Calibration!$A$2:$A$4,Calibration!$B$2:$B$4,C233)</f>
        <v>386.69206773653525</v>
      </c>
      <c r="K233" s="2">
        <f>TREND(Calibration!$A$2:$A$4,Calibration!$C$2:$C$4,E233)</f>
        <v>398.0141933879334</v>
      </c>
      <c r="L233" s="2">
        <f>TREND(Calibration!$A$2:$A$4,Calibration!$D$2:$D$4,G233)</f>
        <v>560.7137485169369</v>
      </c>
    </row>
    <row r="234" spans="1:12" x14ac:dyDescent="0.25">
      <c r="A234">
        <v>1160088</v>
      </c>
      <c r="B234">
        <v>14.20300007</v>
      </c>
      <c r="C234">
        <v>0.59939998000000005</v>
      </c>
      <c r="D234">
        <v>9.9000003020963209E+37</v>
      </c>
      <c r="E234">
        <v>1.03740001</v>
      </c>
      <c r="F234">
        <v>630.04101562000005</v>
      </c>
      <c r="G234">
        <v>1.4586000400000001</v>
      </c>
      <c r="H234">
        <v>9.9000003020963209E+37</v>
      </c>
      <c r="J234" s="2">
        <f>TREND(Calibration!$A$2:$A$4,Calibration!$B$2:$B$4,C234)</f>
        <v>384.36123405941544</v>
      </c>
      <c r="K234" s="2">
        <f>TREND(Calibration!$A$2:$A$4,Calibration!$C$2:$C$4,E234)</f>
        <v>399.95618773288186</v>
      </c>
      <c r="L234" s="2">
        <f>TREND(Calibration!$A$2:$A$4,Calibration!$D$2:$D$4,G234)</f>
        <v>560.26030627374871</v>
      </c>
    </row>
    <row r="235" spans="1:12" x14ac:dyDescent="0.25">
      <c r="A235">
        <v>1165088</v>
      </c>
      <c r="B235">
        <v>14.163999560000001</v>
      </c>
      <c r="C235">
        <v>0.60479998999999995</v>
      </c>
      <c r="D235">
        <v>426.11300659</v>
      </c>
      <c r="E235">
        <v>1.0384999500000001</v>
      </c>
      <c r="F235">
        <v>1071.3699951200001</v>
      </c>
      <c r="G235">
        <v>1.45809996</v>
      </c>
      <c r="H235">
        <v>9.9000003020963209E+37</v>
      </c>
      <c r="J235" s="2">
        <f>TREND(Calibration!$A$2:$A$4,Calibration!$B$2:$B$4,C235)</f>
        <v>387.67344265847856</v>
      </c>
      <c r="K235" s="2">
        <f>TREND(Calibration!$A$2:$A$4,Calibration!$C$2:$C$4,E235)</f>
        <v>400.40120753716826</v>
      </c>
      <c r="L235" s="2">
        <f>TREND(Calibration!$A$2:$A$4,Calibration!$D$2:$D$4,G235)</f>
        <v>560.05415381502462</v>
      </c>
    </row>
    <row r="236" spans="1:12" x14ac:dyDescent="0.25">
      <c r="A236">
        <v>1170087</v>
      </c>
      <c r="B236">
        <v>14.079999920000001</v>
      </c>
      <c r="C236">
        <v>0.60479998999999995</v>
      </c>
      <c r="D236">
        <v>1029.95495605</v>
      </c>
      <c r="E236">
        <v>1.0379999900000001</v>
      </c>
      <c r="F236">
        <v>659.50598145000004</v>
      </c>
      <c r="G236">
        <v>1.4596999900000001</v>
      </c>
      <c r="H236">
        <v>9.9000003020963209E+37</v>
      </c>
      <c r="J236" s="2">
        <f>TREND(Calibration!$A$2:$A$4,Calibration!$B$2:$B$4,C236)</f>
        <v>387.67344265847856</v>
      </c>
      <c r="K236" s="2">
        <f>TREND(Calibration!$A$2:$A$4,Calibration!$C$2:$C$4,E236)</f>
        <v>400.1989309572175</v>
      </c>
      <c r="L236" s="2">
        <f>TREND(Calibration!$A$2:$A$4,Calibration!$D$2:$D$4,G236)</f>
        <v>560.7137485169369</v>
      </c>
    </row>
    <row r="237" spans="1:12" x14ac:dyDescent="0.25">
      <c r="A237">
        <v>1175088</v>
      </c>
      <c r="B237">
        <v>13.97900009</v>
      </c>
      <c r="C237">
        <v>0.60589999000000005</v>
      </c>
      <c r="D237">
        <v>1209.9899902300001</v>
      </c>
      <c r="E237">
        <v>1.0331000100000001</v>
      </c>
      <c r="F237">
        <v>855.16101074000005</v>
      </c>
      <c r="G237">
        <v>1.45650005</v>
      </c>
      <c r="H237">
        <v>9.9000003020963209E+37</v>
      </c>
      <c r="J237" s="2">
        <f>TREND(Calibration!$A$2:$A$4,Calibration!$B$2:$B$4,C237)</f>
        <v>388.34815056808799</v>
      </c>
      <c r="K237" s="2">
        <f>TREND(Calibration!$A$2:$A$4,Calibration!$C$2:$C$4,E237)</f>
        <v>398.21646996788417</v>
      </c>
      <c r="L237" s="2">
        <f>TREND(Calibration!$A$2:$A$4,Calibration!$D$2:$D$4,G237)</f>
        <v>559.39460858178757</v>
      </c>
    </row>
    <row r="238" spans="1:12" x14ac:dyDescent="0.25">
      <c r="A238">
        <v>1180088</v>
      </c>
      <c r="B238">
        <v>14.00199986</v>
      </c>
      <c r="C238">
        <v>0.60860002000000002</v>
      </c>
      <c r="D238">
        <v>886.61901854999996</v>
      </c>
      <c r="E238">
        <v>1.03530002</v>
      </c>
      <c r="F238">
        <v>1185.3540039100001</v>
      </c>
      <c r="G238">
        <v>1.4576</v>
      </c>
      <c r="H238">
        <v>9.9000003020963209E+37</v>
      </c>
      <c r="J238" s="2">
        <f>TREND(Calibration!$A$2:$A$4,Calibration!$B$2:$B$4,C238)</f>
        <v>390.00427020189028</v>
      </c>
      <c r="K238" s="2">
        <f>TREND(Calibration!$A$2:$A$4,Calibration!$C$2:$C$4,E238)</f>
        <v>399.10656217257542</v>
      </c>
      <c r="L238" s="2">
        <f>TREND(Calibration!$A$2:$A$4,Calibration!$D$2:$D$4,G238)</f>
        <v>559.84805082497576</v>
      </c>
    </row>
    <row r="239" spans="1:12" x14ac:dyDescent="0.25">
      <c r="A239">
        <v>1185089</v>
      </c>
      <c r="B239">
        <v>14.04699993</v>
      </c>
      <c r="C239">
        <v>0.60970002000000001</v>
      </c>
      <c r="D239">
        <v>568.47601318</v>
      </c>
      <c r="E239">
        <v>1.03359997</v>
      </c>
      <c r="F239">
        <v>9.9000003020963209E+37</v>
      </c>
      <c r="G239">
        <v>1.4576</v>
      </c>
      <c r="H239">
        <v>9.9000003020963209E+37</v>
      </c>
      <c r="J239" s="2">
        <f>TREND(Calibration!$A$2:$A$4,Calibration!$B$2:$B$4,C239)</f>
        <v>390.67897811149959</v>
      </c>
      <c r="K239" s="2">
        <f>TREND(Calibration!$A$2:$A$4,Calibration!$C$2:$C$4,E239)</f>
        <v>398.41874654783493</v>
      </c>
      <c r="L239" s="2">
        <f>TREND(Calibration!$A$2:$A$4,Calibration!$D$2:$D$4,G239)</f>
        <v>559.84805082497576</v>
      </c>
    </row>
    <row r="240" spans="1:12" x14ac:dyDescent="0.25">
      <c r="A240">
        <v>1190088</v>
      </c>
      <c r="B240">
        <v>14.09599972</v>
      </c>
      <c r="C240">
        <v>0.60320001999999995</v>
      </c>
      <c r="D240">
        <v>815.27099609000004</v>
      </c>
      <c r="E240">
        <v>1.0384999500000001</v>
      </c>
      <c r="F240">
        <v>1044.4980468700001</v>
      </c>
      <c r="G240">
        <v>1.45650005</v>
      </c>
      <c r="H240">
        <v>9.9000003020963209E+37</v>
      </c>
      <c r="J240" s="2">
        <f>TREND(Calibration!$A$2:$A$4,Calibration!$B$2:$B$4,C240)</f>
        <v>386.69206773653525</v>
      </c>
      <c r="K240" s="2">
        <f>TREND(Calibration!$A$2:$A$4,Calibration!$C$2:$C$4,E240)</f>
        <v>400.40120753716826</v>
      </c>
      <c r="L240" s="2">
        <f>TREND(Calibration!$A$2:$A$4,Calibration!$D$2:$D$4,G240)</f>
        <v>559.39460858178757</v>
      </c>
    </row>
    <row r="241" spans="1:12" x14ac:dyDescent="0.25">
      <c r="A241">
        <v>1195088</v>
      </c>
      <c r="B241">
        <v>14.17700005</v>
      </c>
      <c r="C241">
        <v>0.60970002000000001</v>
      </c>
      <c r="D241">
        <v>488.57800293000003</v>
      </c>
      <c r="E241">
        <v>1.0362999399999999</v>
      </c>
      <c r="F241">
        <v>694.17797852000001</v>
      </c>
      <c r="G241">
        <v>1.45650005</v>
      </c>
      <c r="H241">
        <v>9.9000003020963209E+37</v>
      </c>
      <c r="J241" s="2">
        <f>TREND(Calibration!$A$2:$A$4,Calibration!$B$2:$B$4,C241)</f>
        <v>390.67897811149959</v>
      </c>
      <c r="K241" s="2">
        <f>TREND(Calibration!$A$2:$A$4,Calibration!$C$2:$C$4,E241)</f>
        <v>399.51111533247689</v>
      </c>
      <c r="L241" s="2">
        <f>TREND(Calibration!$A$2:$A$4,Calibration!$D$2:$D$4,G241)</f>
        <v>559.39460858178757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I4" sqref="I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AVERAGE('4E'!$J2:$J32) + Calibration!$C$11</f>
        <v>402.11389165684767</v>
      </c>
      <c r="C3" s="2">
        <f>'4E'!K32</f>
        <v>452.18816305206548</v>
      </c>
      <c r="D3" s="2">
        <f>'4E'!L32</f>
        <v>556.50889876577867</v>
      </c>
      <c r="E3" s="3">
        <f>(C3-B3)/(7*35314.6667/1400)</f>
        <v>0.28358909243347213</v>
      </c>
      <c r="G3" s="3">
        <f>AVERAGE('5E'!$J2:$J32) + Calibration!$C$11</f>
        <v>404.5950765718157</v>
      </c>
      <c r="H3" s="3">
        <f>'5E'!K32</f>
        <v>462.66693224058116</v>
      </c>
      <c r="I3" s="3">
        <f>'5E'!L32</f>
        <v>555.14853081231843</v>
      </c>
      <c r="J3" s="3">
        <f>(H3-G3)/(7*35314.6667/1400)</f>
        <v>0.32888236585716074</v>
      </c>
      <c r="L3" s="3">
        <f>AVERAGE('6E'!$J2:$J32) + Calibration!$C$11</f>
        <v>396.23740400544779</v>
      </c>
      <c r="M3" s="3">
        <f>'6E'!K32</f>
        <v>463.75930102522312</v>
      </c>
      <c r="N3" s="3">
        <f>'6E'!L32</f>
        <v>551.60327988546203</v>
      </c>
      <c r="O3" s="3">
        <f>(M3-L3)/(7*35314.6667/1400)</f>
        <v>0.38240144013464711</v>
      </c>
      <c r="Q3" s="3">
        <f>AVERAGE('7E'!$J146:$J176) + Calibration!$C$11</f>
        <v>397.68970783434304</v>
      </c>
      <c r="R3" s="3">
        <f>'7E'!K176</f>
        <v>682.6805416837758</v>
      </c>
      <c r="S3" s="3">
        <f>'7E'!L176</f>
        <v>545.13113234818161</v>
      </c>
      <c r="T3" s="3">
        <f>(R3-Q3)/(7*35314.6667/1400)</f>
        <v>1.6140083454302161</v>
      </c>
    </row>
    <row r="4" spans="1:20" x14ac:dyDescent="0.25">
      <c r="A4" s="3">
        <f t="shared" ref="A4:A35" si="0">1/12+A3</f>
        <v>2.5833333333333335</v>
      </c>
      <c r="B4" s="3">
        <f>AVERAGE('4E'!$J3:$J33) + Calibration!$C$11</f>
        <v>402.28405239806654</v>
      </c>
      <c r="C4" s="2">
        <f>'4E'!K33</f>
        <v>452.18816305206548</v>
      </c>
      <c r="D4" s="2">
        <f>'4E'!L33</f>
        <v>556.26156363502912</v>
      </c>
      <c r="E4" s="3">
        <f t="shared" ref="E4:E67" si="1">(C4-B4)/(7*35314.6667/1400)</f>
        <v>0.28262540931187063</v>
      </c>
      <c r="G4" s="3">
        <f>AVERAGE('5E'!$J3:$J33) + Calibration!$C$11</f>
        <v>404.24288359381541</v>
      </c>
      <c r="H4" s="3">
        <f>'5E'!K33</f>
        <v>477.31294853797743</v>
      </c>
      <c r="I4" s="3">
        <f>'5E'!L33</f>
        <v>554.94242782226934</v>
      </c>
      <c r="J4" s="3">
        <f t="shared" ref="J4:J67" si="2">(H4-G4)/(7*35314.6667/1400)</f>
        <v>0.41382276415006924</v>
      </c>
      <c r="L4" s="3">
        <f>AVERAGE('6E'!$J3:$J33) + Calibration!$C$11</f>
        <v>396.16221602017646</v>
      </c>
      <c r="M4" s="3">
        <f>'6E'!K33</f>
        <v>467.03645592941251</v>
      </c>
      <c r="N4" s="3">
        <f>'6E'!L33</f>
        <v>550.6963500528002</v>
      </c>
      <c r="O4" s="3">
        <f t="shared" ref="O4:O67" si="3">(M4-L4)/(7*35314.6667/1400)</f>
        <v>0.40138699601112782</v>
      </c>
      <c r="Q4" s="3">
        <f>AVERAGE('7E'!$J147:$J177) + Calibration!$C$11</f>
        <v>397.70158031921341</v>
      </c>
      <c r="R4" s="3">
        <f>'7E'!K177</f>
        <v>593.55036632557164</v>
      </c>
      <c r="S4" s="3">
        <f>'7E'!L177</f>
        <v>545.79067758141866</v>
      </c>
      <c r="T4" s="3">
        <f t="shared" ref="T4:T67" si="4">(R4-Q4)/(7*35314.6667/1400)</f>
        <v>1.1091640063892105</v>
      </c>
    </row>
    <row r="5" spans="1:20" x14ac:dyDescent="0.25">
      <c r="A5" s="3">
        <f t="shared" si="0"/>
        <v>2.666666666666667</v>
      </c>
      <c r="B5" s="3">
        <f>AVERAGE('4E'!$J4:$J34) + Calibration!$C$11</f>
        <v>402.44432105073963</v>
      </c>
      <c r="C5" s="2">
        <f>'4E'!K34</f>
        <v>453.48286101277671</v>
      </c>
      <c r="D5" s="2">
        <f>'4E'!L34</f>
        <v>558.0341911596521</v>
      </c>
      <c r="E5" s="3">
        <f t="shared" si="1"/>
        <v>0.2890501014528169</v>
      </c>
      <c r="G5" s="3">
        <f>AVERAGE('5E'!$J4:$J34) + Calibration!$C$11</f>
        <v>404.04106421201914</v>
      </c>
      <c r="H5" s="3">
        <f>'5E'!K34</f>
        <v>496.53076510415588</v>
      </c>
      <c r="I5" s="3">
        <f>'5E'!L34</f>
        <v>553.82934553088353</v>
      </c>
      <c r="J5" s="3">
        <f t="shared" si="2"/>
        <v>0.52380333461924888</v>
      </c>
      <c r="L5" s="3">
        <f>AVERAGE('6E'!$J4:$J34) + Calibration!$C$11</f>
        <v>396.00194736750336</v>
      </c>
      <c r="M5" s="3">
        <f>'6E'!K34</f>
        <v>469.86854247905222</v>
      </c>
      <c r="N5" s="3">
        <f>'6E'!L34</f>
        <v>550.94368518354975</v>
      </c>
      <c r="O5" s="3">
        <f t="shared" si="3"/>
        <v>0.41833380866397279</v>
      </c>
      <c r="Q5" s="3">
        <f>AVERAGE('7E'!$J148:$J178) + Calibration!$C$11</f>
        <v>397.59473488053402</v>
      </c>
      <c r="R5" s="3">
        <f>'7E'!K178</f>
        <v>577.8119812435333</v>
      </c>
      <c r="S5" s="3">
        <f>'7E'!L178</f>
        <v>545.79067758141866</v>
      </c>
      <c r="T5" s="3">
        <f t="shared" si="4"/>
        <v>1.0206368243197903</v>
      </c>
    </row>
    <row r="6" spans="1:20" x14ac:dyDescent="0.25">
      <c r="A6" s="3">
        <f t="shared" si="0"/>
        <v>2.7500000000000004</v>
      </c>
      <c r="B6" s="3">
        <f>AVERAGE('4E'!$J5:$J35) + Calibration!$C$11</f>
        <v>402.53929499385646</v>
      </c>
      <c r="C6" s="2">
        <f>'4E'!K35</f>
        <v>451.94541982772978</v>
      </c>
      <c r="D6" s="2">
        <f>'4E'!L35</f>
        <v>558.0341911596521</v>
      </c>
      <c r="E6" s="3">
        <f t="shared" si="1"/>
        <v>0.27980513169545679</v>
      </c>
      <c r="G6" s="3">
        <f>AVERAGE('5E'!$J5:$J35) + Calibration!$C$11</f>
        <v>403.90058290222248</v>
      </c>
      <c r="H6" s="3">
        <f>'5E'!K35</f>
        <v>481.48014709659486</v>
      </c>
      <c r="I6" s="3">
        <f>'5E'!L35</f>
        <v>555.60197305550651</v>
      </c>
      <c r="J6" s="3">
        <f t="shared" si="2"/>
        <v>0.43936172386059852</v>
      </c>
      <c r="L6" s="3">
        <f>AVERAGE('6E'!$J5:$J35) + Calibration!$C$11</f>
        <v>395.76649191672828</v>
      </c>
      <c r="M6" s="3">
        <f>'6E'!K35</f>
        <v>460.68447125124783</v>
      </c>
      <c r="N6" s="3">
        <f>'6E'!L35</f>
        <v>552.05671800626055</v>
      </c>
      <c r="O6" s="3">
        <f t="shared" si="3"/>
        <v>0.36765449259935695</v>
      </c>
      <c r="Q6" s="3">
        <f>AVERAGE('7E'!$J149:$J179) + Calibration!$C$11</f>
        <v>397.56109861369362</v>
      </c>
      <c r="R6" s="3">
        <f>'7E'!K179</f>
        <v>595.73510389485568</v>
      </c>
      <c r="S6" s="3">
        <f>'7E'!L179</f>
        <v>545.37846747893127</v>
      </c>
      <c r="T6" s="3">
        <f t="shared" si="4"/>
        <v>1.1223325818966998</v>
      </c>
    </row>
    <row r="7" spans="1:20" x14ac:dyDescent="0.25">
      <c r="A7" s="3">
        <f t="shared" si="0"/>
        <v>2.8333333333333339</v>
      </c>
      <c r="B7" s="3">
        <f>AVERAGE('4E'!$J6:$J36) + Calibration!$C$11</f>
        <v>402.62437546339663</v>
      </c>
      <c r="C7" s="2">
        <f>'4E'!K36</f>
        <v>459.5921024666057</v>
      </c>
      <c r="D7" s="2">
        <f>'4E'!L36</f>
        <v>556.92115833694129</v>
      </c>
      <c r="E7" s="3">
        <f t="shared" si="1"/>
        <v>0.32262927744527775</v>
      </c>
      <c r="G7" s="3">
        <f>AVERAGE('5E'!$J6:$J36) + Calibration!$C$11</f>
        <v>403.63347039376237</v>
      </c>
      <c r="H7" s="3">
        <f>'5E'!K36</f>
        <v>467.27919915374815</v>
      </c>
      <c r="I7" s="3">
        <f>'5E'!L36</f>
        <v>554.94242782226934</v>
      </c>
      <c r="J7" s="3">
        <f t="shared" si="2"/>
        <v>0.3604492677258414</v>
      </c>
      <c r="L7" s="3">
        <f>AVERAGE('6E'!$J6:$J36) + Calibration!$C$11</f>
        <v>395.49937921040663</v>
      </c>
      <c r="M7" s="3">
        <f>'6E'!K36</f>
        <v>479.94275446181109</v>
      </c>
      <c r="N7" s="3">
        <f>'6E'!L36</f>
        <v>551.60327988546203</v>
      </c>
      <c r="O7" s="3">
        <f t="shared" si="3"/>
        <v>0.47823402083194205</v>
      </c>
      <c r="Q7" s="3">
        <f>AVERAGE('7E'!$J150:$J180) + Calibration!$C$11</f>
        <v>397.42259611732908</v>
      </c>
      <c r="R7" s="3">
        <f>'7E'!K180</f>
        <v>514.00886795119197</v>
      </c>
      <c r="S7" s="3">
        <f>'7E'!L180</f>
        <v>544.26543465622046</v>
      </c>
      <c r="T7" s="3">
        <f t="shared" si="4"/>
        <v>0.66027111525230897</v>
      </c>
    </row>
    <row r="8" spans="1:20" x14ac:dyDescent="0.25">
      <c r="A8" s="3">
        <f t="shared" si="0"/>
        <v>2.9166666666666674</v>
      </c>
      <c r="B8" s="3">
        <f>AVERAGE('4E'!$J7:$J37) + Calibration!$C$11</f>
        <v>402.677797490221</v>
      </c>
      <c r="C8" s="2">
        <f>'4E'!K37</f>
        <v>460.92721447558347</v>
      </c>
      <c r="D8" s="2">
        <f>'4E'!L37</f>
        <v>557.82808816960312</v>
      </c>
      <c r="E8" s="3">
        <f t="shared" si="1"/>
        <v>0.32988796117032287</v>
      </c>
      <c r="G8" s="3">
        <f>AVERAGE('5E'!$J7:$J37) + Calibration!$C$11</f>
        <v>403.303041197732</v>
      </c>
      <c r="H8" s="3">
        <f>'5E'!K37</f>
        <v>459.83484569094139</v>
      </c>
      <c r="I8" s="3">
        <f>'5E'!L37</f>
        <v>555.39586594306786</v>
      </c>
      <c r="J8" s="3">
        <f t="shared" si="2"/>
        <v>0.32016048727544349</v>
      </c>
      <c r="L8" s="3">
        <f>AVERAGE('6E'!$J7:$J37) + Calibration!$C$11</f>
        <v>395.31932479774952</v>
      </c>
      <c r="M8" s="3">
        <f>'6E'!K37</f>
        <v>484.06953492630686</v>
      </c>
      <c r="N8" s="3">
        <f>'6E'!L37</f>
        <v>551.35594475471237</v>
      </c>
      <c r="O8" s="3">
        <f t="shared" si="3"/>
        <v>0.50262521734946652</v>
      </c>
      <c r="Q8" s="3">
        <f>AVERAGE('7E'!$J151:$J181) + Calibration!$C$11</f>
        <v>397.25243537611021</v>
      </c>
      <c r="R8" s="3">
        <f>'7E'!K181</f>
        <v>588.08846980624298</v>
      </c>
      <c r="S8" s="3">
        <f>'7E'!L181</f>
        <v>545.5845745913698</v>
      </c>
      <c r="T8" s="3">
        <f t="shared" si="4"/>
        <v>1.0807749428943796</v>
      </c>
    </row>
    <row r="9" spans="1:20" x14ac:dyDescent="0.25">
      <c r="A9" s="3">
        <f t="shared" si="0"/>
        <v>3.0000000000000009</v>
      </c>
      <c r="B9" s="3">
        <f>AVERAGE('4E'!$J8:$J38) + Calibration!$C$11</f>
        <v>402.81630117375471</v>
      </c>
      <c r="C9" s="2">
        <f>'4E'!K38</f>
        <v>460.2798654952278</v>
      </c>
      <c r="D9" s="2">
        <f>'4E'!L38</f>
        <v>556.92115833694129</v>
      </c>
      <c r="E9" s="3">
        <f t="shared" si="1"/>
        <v>0.32543738730216065</v>
      </c>
      <c r="G9" s="3">
        <f>AVERAGE('5E'!$J8:$J38) + Calibration!$C$11</f>
        <v>403.11111667454321</v>
      </c>
      <c r="H9" s="3">
        <f>'5E'!K38</f>
        <v>455.22257473191911</v>
      </c>
      <c r="I9" s="3">
        <f>'5E'!L38</f>
        <v>555.39586594306786</v>
      </c>
      <c r="J9" s="3">
        <f t="shared" si="2"/>
        <v>0.29512643287881229</v>
      </c>
      <c r="L9" s="3">
        <f>AVERAGE('6E'!$J8:$J38) + Calibration!$C$11</f>
        <v>395.05221090425857</v>
      </c>
      <c r="M9" s="3">
        <f>'6E'!K38</f>
        <v>496.77350832849152</v>
      </c>
      <c r="N9" s="3">
        <f>'6E'!L38</f>
        <v>552.26287046498464</v>
      </c>
      <c r="O9" s="3">
        <f t="shared" si="3"/>
        <v>0.57608527521078334</v>
      </c>
      <c r="Q9" s="3">
        <f>AVERAGE('7E'!$J152:$J182) + Calibration!$C$11</f>
        <v>397.06050966575214</v>
      </c>
      <c r="R9" s="3">
        <f>'7E'!K182</f>
        <v>572.35008472420452</v>
      </c>
      <c r="S9" s="3">
        <f>'7E'!L182</f>
        <v>545.13113234818161</v>
      </c>
      <c r="T9" s="3">
        <f t="shared" si="4"/>
        <v>0.9927296018254782</v>
      </c>
    </row>
    <row r="10" spans="1:20" x14ac:dyDescent="0.25">
      <c r="A10" s="3">
        <f t="shared" si="0"/>
        <v>3.0833333333333344</v>
      </c>
      <c r="B10" s="3">
        <f>AVERAGE('4E'!$J9:$J39) + Calibration!$C$11</f>
        <v>402.69758463523573</v>
      </c>
      <c r="C10" s="2">
        <f>'4E'!K39</f>
        <v>457.65005957139414</v>
      </c>
      <c r="D10" s="2">
        <f>'4E'!L39</f>
        <v>556.92115833694129</v>
      </c>
      <c r="E10" s="3">
        <f t="shared" si="1"/>
        <v>0.31121616071295616</v>
      </c>
      <c r="G10" s="3">
        <f>AVERAGE('5E'!$J9:$J39) + Calibration!$C$11</f>
        <v>403.00427143372536</v>
      </c>
      <c r="H10" s="3">
        <f>'5E'!K39</f>
        <v>454.57522979741879</v>
      </c>
      <c r="I10" s="3">
        <f>'5E'!L39</f>
        <v>554.03549798960762</v>
      </c>
      <c r="J10" s="3">
        <f t="shared" si="2"/>
        <v>0.29206538349514377</v>
      </c>
      <c r="L10" s="3">
        <f>AVERAGE('6E'!$J9:$J39) + Calibration!$C$11</f>
        <v>394.89194244944707</v>
      </c>
      <c r="M10" s="3">
        <f>'6E'!K39</f>
        <v>460.2798654952278</v>
      </c>
      <c r="N10" s="3">
        <f>'6E'!L39</f>
        <v>551.60327988546203</v>
      </c>
      <c r="O10" s="3">
        <f t="shared" si="3"/>
        <v>0.37031595739670803</v>
      </c>
      <c r="Q10" s="3">
        <f>AVERAGE('7E'!$J153:$J183) + Calibration!$C$11</f>
        <v>397.05061619217548</v>
      </c>
      <c r="R10" s="3">
        <f>'7E'!K183</f>
        <v>574.33254571353791</v>
      </c>
      <c r="S10" s="3">
        <f>'7E'!L183</f>
        <v>544.67764475870797</v>
      </c>
      <c r="T10" s="3">
        <f t="shared" si="4"/>
        <v>1.004013040968966</v>
      </c>
    </row>
    <row r="11" spans="1:20" x14ac:dyDescent="0.25">
      <c r="A11" s="3">
        <f t="shared" si="0"/>
        <v>3.1666666666666679</v>
      </c>
      <c r="B11" s="3">
        <f>AVERAGE('4E'!$J10:$J40) + Calibration!$C$11</f>
        <v>402.68769116165913</v>
      </c>
      <c r="C11" s="2">
        <f>'4E'!K40</f>
        <v>457.00275914130174</v>
      </c>
      <c r="D11" s="2">
        <f>'4E'!L40</f>
        <v>558.0341911596521</v>
      </c>
      <c r="E11" s="3">
        <f t="shared" si="1"/>
        <v>0.30760628970989323</v>
      </c>
      <c r="G11" s="3">
        <f>AVERAGE('5E'!$J10:$J40) + Calibration!$C$11</f>
        <v>402.91919096418508</v>
      </c>
      <c r="H11" s="3">
        <f>'5E'!K40</f>
        <v>453.48286101277671</v>
      </c>
      <c r="I11" s="3">
        <f>'5E'!L40</f>
        <v>554.69504322284467</v>
      </c>
      <c r="J11" s="3">
        <f t="shared" si="2"/>
        <v>0.28636073775314225</v>
      </c>
      <c r="L11" s="3">
        <f>AVERAGE('6E'!$J10:$J40) + Calibration!$C$11</f>
        <v>394.66835849423461</v>
      </c>
      <c r="M11" s="3">
        <f>'6E'!K40</f>
        <v>458.74247690629937</v>
      </c>
      <c r="N11" s="3">
        <f>'6E'!L40</f>
        <v>551.80938287551101</v>
      </c>
      <c r="O11" s="3">
        <f t="shared" si="3"/>
        <v>0.3628753965392218</v>
      </c>
      <c r="Q11" s="3">
        <f>AVERAGE('7E'!$J154:$J184) + Calibration!$C$11</f>
        <v>397.08227324986046</v>
      </c>
      <c r="R11" s="3">
        <f>'7E'!K184</f>
        <v>531.04189839782316</v>
      </c>
      <c r="S11" s="3">
        <f>'7E'!L184</f>
        <v>544.47154176865899</v>
      </c>
      <c r="T11" s="3">
        <f t="shared" si="4"/>
        <v>0.75866283142897495</v>
      </c>
    </row>
    <row r="12" spans="1:20" x14ac:dyDescent="0.25">
      <c r="A12" s="3">
        <f t="shared" si="0"/>
        <v>3.2500000000000013</v>
      </c>
      <c r="B12" s="3">
        <f>AVERAGE('4E'!$J11:$J41) + Calibration!$C$11</f>
        <v>402.62239664996434</v>
      </c>
      <c r="C12" s="2">
        <f>'4E'!K41</f>
        <v>457.20503572125244</v>
      </c>
      <c r="D12" s="2">
        <f>'4E'!L41</f>
        <v>558.28152629040164</v>
      </c>
      <c r="E12" s="3">
        <f t="shared" si="1"/>
        <v>0.30912164362173122</v>
      </c>
      <c r="G12" s="3">
        <f>AVERAGE('5E'!$J11:$J41) + Calibration!$C$11</f>
        <v>402.86576775019148</v>
      </c>
      <c r="H12" s="3">
        <f>'5E'!K41</f>
        <v>452.83551203242104</v>
      </c>
      <c r="I12" s="3">
        <f>'5E'!L41</f>
        <v>554.28283312035717</v>
      </c>
      <c r="J12" s="3">
        <f t="shared" si="2"/>
        <v>0.28299711678847334</v>
      </c>
      <c r="L12" s="3">
        <f>AVERAGE('6E'!$J11:$J41) + Calibration!$C$11</f>
        <v>394.54172729557121</v>
      </c>
      <c r="M12" s="3">
        <f>'6E'!K41</f>
        <v>456.55769078675206</v>
      </c>
      <c r="N12" s="3">
        <f>'6E'!L41</f>
        <v>551.80938287551101</v>
      </c>
      <c r="O12" s="3">
        <f t="shared" si="3"/>
        <v>0.35121930510068128</v>
      </c>
      <c r="Q12" s="3">
        <f>AVERAGE('7E'!$J155:$J185) + Calibration!$C$11</f>
        <v>397.06050828072125</v>
      </c>
      <c r="R12" s="3">
        <f>'7E'!K185</f>
        <v>525.58000187849439</v>
      </c>
      <c r="S12" s="3">
        <f>'7E'!L185</f>
        <v>544.92497988945763</v>
      </c>
      <c r="T12" s="3">
        <f t="shared" si="4"/>
        <v>0.72785335730082434</v>
      </c>
    </row>
    <row r="13" spans="1:20" x14ac:dyDescent="0.25">
      <c r="A13" s="3">
        <f t="shared" si="0"/>
        <v>3.3333333333333348</v>
      </c>
      <c r="B13" s="3">
        <f>AVERAGE('4E'!$J12:$J42) + Calibration!$C$11</f>
        <v>402.60063187868667</v>
      </c>
      <c r="C13" s="2">
        <f>'4E'!K42</f>
        <v>457.65005957139414</v>
      </c>
      <c r="D13" s="2">
        <f>'4E'!L42</f>
        <v>558.4876828715154</v>
      </c>
      <c r="E13" s="3">
        <f t="shared" si="1"/>
        <v>0.3117652399800645</v>
      </c>
      <c r="G13" s="3">
        <f>AVERAGE('5E'!$J12:$J42) + Calibration!$C$11</f>
        <v>402.81234453619777</v>
      </c>
      <c r="H13" s="3">
        <f>'5E'!K42</f>
        <v>452.39049222813463</v>
      </c>
      <c r="I13" s="3">
        <f>'5E'!L42</f>
        <v>553.82934553088353</v>
      </c>
      <c r="J13" s="3">
        <f t="shared" si="2"/>
        <v>0.28077936067247017</v>
      </c>
      <c r="L13" s="3">
        <f>AVERAGE('6E'!$J12:$J42) + Calibration!$C$11</f>
        <v>394.44675453962373</v>
      </c>
      <c r="M13" s="3">
        <f>'6E'!K42</f>
        <v>457.40731634705844</v>
      </c>
      <c r="N13" s="3">
        <f>'6E'!L42</f>
        <v>551.60327988546203</v>
      </c>
      <c r="O13" s="3">
        <f t="shared" si="3"/>
        <v>0.3565689142264209</v>
      </c>
      <c r="Q13" s="3">
        <f>AVERAGE('7E'!$J156:$J186) + Calibration!$C$11</f>
        <v>397.23066902194006</v>
      </c>
      <c r="R13" s="3">
        <f>'7E'!K186</f>
        <v>604.67648044858777</v>
      </c>
      <c r="S13" s="3">
        <f>'7E'!L186</f>
        <v>545.37846747893127</v>
      </c>
      <c r="T13" s="3">
        <f t="shared" si="4"/>
        <v>1.1748422443791473</v>
      </c>
    </row>
    <row r="14" spans="1:20" x14ac:dyDescent="0.25">
      <c r="A14" s="3">
        <f t="shared" si="0"/>
        <v>3.4166666666666683</v>
      </c>
      <c r="B14" s="3">
        <f>AVERAGE('4E'!$J13:$J43) + Calibration!$C$11</f>
        <v>402.61052535226332</v>
      </c>
      <c r="C14" s="2">
        <f>'4E'!K43</f>
        <v>454.81797302175437</v>
      </c>
      <c r="D14" s="2">
        <f>'4E'!L43</f>
        <v>557.82808816960312</v>
      </c>
      <c r="E14" s="3">
        <f t="shared" si="1"/>
        <v>0.29567005750328118</v>
      </c>
      <c r="G14" s="3">
        <f>AVERAGE('5E'!$J13:$J43) + Calibration!$C$11</f>
        <v>402.70549929537992</v>
      </c>
      <c r="H14" s="3">
        <f>'5E'!K43</f>
        <v>452.18816305206548</v>
      </c>
      <c r="I14" s="3">
        <f>'5E'!L43</f>
        <v>554.4889402327957</v>
      </c>
      <c r="J14" s="3">
        <f t="shared" si="2"/>
        <v>0.28023859988283878</v>
      </c>
      <c r="L14" s="3">
        <f>AVERAGE('6E'!$J13:$J43) + Calibration!$C$11</f>
        <v>394.42696858177828</v>
      </c>
      <c r="M14" s="3">
        <f>'6E'!K43</f>
        <v>475.3304875486441</v>
      </c>
      <c r="N14" s="3">
        <f>'6E'!L43</f>
        <v>552.71631270817272</v>
      </c>
      <c r="O14" s="3">
        <f t="shared" si="3"/>
        <v>0.45818650734634181</v>
      </c>
      <c r="Q14" s="3">
        <f>AVERAGE('7E'!$J157:$J187) + Calibration!$C$11</f>
        <v>397.37115033173683</v>
      </c>
      <c r="R14" s="3">
        <f>'7E'!K187</f>
        <v>531.72970997670836</v>
      </c>
      <c r="S14" s="3">
        <f>'7E'!L187</f>
        <v>545.37846747893127</v>
      </c>
      <c r="T14" s="3">
        <f t="shared" si="4"/>
        <v>0.76092214482076093</v>
      </c>
    </row>
    <row r="15" spans="1:20" x14ac:dyDescent="0.25">
      <c r="A15" s="3">
        <f t="shared" si="0"/>
        <v>3.5000000000000018</v>
      </c>
      <c r="B15" s="3">
        <f>AVERAGE('4E'!$J14:$J44) + Calibration!$C$11</f>
        <v>402.48389415359992</v>
      </c>
      <c r="C15" s="2">
        <f>'4E'!K44</f>
        <v>455.46532200211004</v>
      </c>
      <c r="D15" s="2">
        <f>'4E'!L44</f>
        <v>557.82808816960312</v>
      </c>
      <c r="E15" s="3">
        <f t="shared" si="1"/>
        <v>0.30005339310485474</v>
      </c>
      <c r="G15" s="3">
        <f>AVERAGE('5E'!$J14:$J44) + Calibration!$C$11</f>
        <v>402.64020478368525</v>
      </c>
      <c r="H15" s="3">
        <f>'5E'!K44</f>
        <v>449.76068225844568</v>
      </c>
      <c r="I15" s="3">
        <f>'5E'!L44</f>
        <v>554.28283312035717</v>
      </c>
      <c r="J15" s="3">
        <f t="shared" si="2"/>
        <v>0.26686066656129837</v>
      </c>
      <c r="L15" s="3">
        <f>AVERAGE('6E'!$J14:$J44) + Calibration!$C$11</f>
        <v>394.37354536778463</v>
      </c>
      <c r="M15" s="3">
        <f>'6E'!K44</f>
        <v>483.66493321614212</v>
      </c>
      <c r="N15" s="3">
        <f>'6E'!L44</f>
        <v>551.60327988546203</v>
      </c>
      <c r="O15" s="3">
        <f t="shared" si="3"/>
        <v>0.50569010664544922</v>
      </c>
      <c r="Q15" s="3">
        <f>AVERAGE('7E'!$J158:$J188) + Calibration!$C$11</f>
        <v>397.42457235856108</v>
      </c>
      <c r="R15" s="3">
        <f>'7E'!K188</f>
        <v>500.2529438584869</v>
      </c>
      <c r="S15" s="3">
        <f>'7E'!L188</f>
        <v>544.0180500567958</v>
      </c>
      <c r="T15" s="3">
        <f t="shared" si="4"/>
        <v>0.58235504456807352</v>
      </c>
    </row>
    <row r="16" spans="1:20" x14ac:dyDescent="0.25">
      <c r="A16" s="3">
        <f t="shared" si="0"/>
        <v>3.5833333333333353</v>
      </c>
      <c r="B16" s="3">
        <f>AVERAGE('4E'!$J15:$J45) + Calibration!$C$11</f>
        <v>402.34539047006604</v>
      </c>
      <c r="C16" s="2">
        <f>'4E'!K45</f>
        <v>455.46532200211004</v>
      </c>
      <c r="D16" s="2">
        <f>'4E'!L45</f>
        <v>557.82808816960312</v>
      </c>
      <c r="E16" s="3">
        <f t="shared" si="1"/>
        <v>0.30083779061714322</v>
      </c>
      <c r="G16" s="3">
        <f>AVERAGE('5E'!$J15:$J45) + Calibration!$C$11</f>
        <v>402.64020478368525</v>
      </c>
      <c r="H16" s="3">
        <f>'5E'!K45</f>
        <v>449.35607650242571</v>
      </c>
      <c r="I16" s="3">
        <f>'5E'!L45</f>
        <v>554.69504322284467</v>
      </c>
      <c r="J16" s="3">
        <f t="shared" si="2"/>
        <v>0.26456923473521249</v>
      </c>
      <c r="L16" s="3">
        <f>AVERAGE('6E'!$J15:$J45) + Calibration!$C$11</f>
        <v>394.37354536778469</v>
      </c>
      <c r="M16" s="3">
        <f>'6E'!K45</f>
        <v>523.39521575894707</v>
      </c>
      <c r="N16" s="3">
        <f>'6E'!L45</f>
        <v>550.6963500528002</v>
      </c>
      <c r="O16" s="3">
        <f t="shared" si="3"/>
        <v>0.73069736994664813</v>
      </c>
      <c r="Q16" s="3">
        <f>AVERAGE('7E'!$J159:$J189) + Calibration!$C$11</f>
        <v>397.69168506488279</v>
      </c>
      <c r="R16" s="3">
        <f>'7E'!K189</f>
        <v>557.05672349230792</v>
      </c>
      <c r="S16" s="3">
        <f>'7E'!L189</f>
        <v>544.26543465622046</v>
      </c>
      <c r="T16" s="3">
        <f t="shared" si="4"/>
        <v>0.90254306960470398</v>
      </c>
    </row>
    <row r="17" spans="1:20" x14ac:dyDescent="0.25">
      <c r="A17" s="3">
        <f t="shared" si="0"/>
        <v>3.6666666666666687</v>
      </c>
      <c r="B17" s="3">
        <f>AVERAGE('4E'!$J16:$J46) + Calibration!$C$11</f>
        <v>402.25041652694921</v>
      </c>
      <c r="C17" s="2">
        <f>'4E'!K46</f>
        <v>456.55769078675206</v>
      </c>
      <c r="D17" s="2">
        <f>'4E'!L46</f>
        <v>555.60197305550651</v>
      </c>
      <c r="E17" s="3">
        <f t="shared" si="1"/>
        <v>0.30756215099604972</v>
      </c>
      <c r="G17" s="3">
        <f>AVERAGE('5E'!$J16:$J46) + Calibration!$C$11</f>
        <v>402.60854634096927</v>
      </c>
      <c r="H17" s="3">
        <f>'5E'!K46</f>
        <v>453.03778861237186</v>
      </c>
      <c r="I17" s="3">
        <f>'5E'!L46</f>
        <v>554.94242782226934</v>
      </c>
      <c r="J17" s="3">
        <f t="shared" si="2"/>
        <v>0.28559942360380586</v>
      </c>
      <c r="L17" s="3">
        <f>AVERAGE('6E'!$J16:$J46) + Calibration!$C$11</f>
        <v>394.55557760456611</v>
      </c>
      <c r="M17" s="3">
        <f>'6E'!K46</f>
        <v>468.77617369441015</v>
      </c>
      <c r="N17" s="3">
        <f>'6E'!L46</f>
        <v>552.46897757742306</v>
      </c>
      <c r="O17" s="3">
        <f t="shared" si="3"/>
        <v>0.42033864694435319</v>
      </c>
      <c r="Q17" s="3">
        <f>AVERAGE('7E'!$J160:$J190) + Calibration!$C$11</f>
        <v>397.89548326011135</v>
      </c>
      <c r="R17" s="3">
        <f>'7E'!K190</f>
        <v>543.50312452981677</v>
      </c>
      <c r="S17" s="3">
        <f>'7E'!L190</f>
        <v>544.67764475870797</v>
      </c>
      <c r="T17" s="3">
        <f t="shared" si="4"/>
        <v>0.82462984859322153</v>
      </c>
    </row>
    <row r="18" spans="1:20" x14ac:dyDescent="0.25">
      <c r="A18" s="3">
        <f t="shared" si="0"/>
        <v>3.7500000000000022</v>
      </c>
      <c r="B18" s="3">
        <f>AVERAGE('4E'!$J17:$J47) + Calibration!$C$11</f>
        <v>402.01496107617413</v>
      </c>
      <c r="C18" s="2">
        <f>'4E'!K47</f>
        <v>453.72560423711241</v>
      </c>
      <c r="D18" s="2">
        <f>'4E'!L47</f>
        <v>556.71505534689243</v>
      </c>
      <c r="E18" s="3">
        <f t="shared" si="1"/>
        <v>0.29285647009058857</v>
      </c>
      <c r="G18" s="3">
        <f>AVERAGE('5E'!$J17:$J47) + Calibration!$C$11</f>
        <v>402.57491027199052</v>
      </c>
      <c r="H18" s="3">
        <f>'5E'!K47</f>
        <v>455.6675985820608</v>
      </c>
      <c r="I18" s="3">
        <f>'5E'!L47</f>
        <v>554.94242782226934</v>
      </c>
      <c r="J18" s="3">
        <f t="shared" si="2"/>
        <v>0.300683502189589</v>
      </c>
      <c r="L18" s="3">
        <f>AVERAGE('6E'!$J17:$J47) + Calibration!$C$11</f>
        <v>394.66242304324567</v>
      </c>
      <c r="M18" s="3">
        <f>'6E'!K47</f>
        <v>477.5152251179282</v>
      </c>
      <c r="N18" s="3">
        <f>'6E'!L47</f>
        <v>550.94368518354975</v>
      </c>
      <c r="O18" s="3">
        <f t="shared" si="3"/>
        <v>0.46922601749874376</v>
      </c>
      <c r="Q18" s="3">
        <f>AVERAGE('7E'!$J161:$J191) + Calibration!$C$11</f>
        <v>398.2793346808275</v>
      </c>
      <c r="R18" s="3">
        <f>'7E'!K191</f>
        <v>517.08369772516733</v>
      </c>
      <c r="S18" s="3">
        <f>'7E'!L191</f>
        <v>545.79067758141866</v>
      </c>
      <c r="T18" s="3">
        <f t="shared" si="4"/>
        <v>0.67283298496678046</v>
      </c>
    </row>
    <row r="19" spans="1:20" x14ac:dyDescent="0.25">
      <c r="A19" s="3">
        <f t="shared" si="0"/>
        <v>3.8333333333333357</v>
      </c>
      <c r="B19" s="3">
        <f>AVERAGE('4E'!$J18:$J48) + Calibration!$C$11</f>
        <v>401.79137830813107</v>
      </c>
      <c r="C19" s="2">
        <f>'4E'!K48</f>
        <v>460.03712227089216</v>
      </c>
      <c r="D19" s="2">
        <f>'4E'!L48</f>
        <v>556.92115833694129</v>
      </c>
      <c r="E19" s="3">
        <f t="shared" si="1"/>
        <v>0.32986715948680367</v>
      </c>
      <c r="G19" s="3">
        <f>AVERAGE('5E'!$J18:$J48) + Calibration!$C$11</f>
        <v>402.52148824516621</v>
      </c>
      <c r="H19" s="3">
        <f>'5E'!K48</f>
        <v>457.65005957139414</v>
      </c>
      <c r="I19" s="3">
        <f>'5E'!L48</f>
        <v>554.94242782226934</v>
      </c>
      <c r="J19" s="3">
        <f t="shared" si="2"/>
        <v>0.3122134596061637</v>
      </c>
      <c r="L19" s="3">
        <f>AVERAGE('6E'!$J18:$J48) + Calibration!$C$11</f>
        <v>394.70595278366267</v>
      </c>
      <c r="M19" s="3">
        <f>'6E'!K48</f>
        <v>516.43634874481165</v>
      </c>
      <c r="N19" s="3">
        <f>'6E'!L48</f>
        <v>552.26287046498464</v>
      </c>
      <c r="O19" s="3">
        <f t="shared" si="3"/>
        <v>0.68940419002254927</v>
      </c>
      <c r="Q19" s="3">
        <f>AVERAGE('7E'!$J162:$J192) + Calibration!$C$11</f>
        <v>398.69484335709029</v>
      </c>
      <c r="R19" s="3">
        <f>'7E'!K192</f>
        <v>495.43834776925064</v>
      </c>
      <c r="S19" s="3">
        <f>'7E'!L192</f>
        <v>545.79067758141866</v>
      </c>
      <c r="T19" s="3">
        <f t="shared" si="4"/>
        <v>0.54789419497571157</v>
      </c>
    </row>
    <row r="20" spans="1:20" x14ac:dyDescent="0.25">
      <c r="A20" s="3">
        <f t="shared" si="0"/>
        <v>3.9166666666666692</v>
      </c>
      <c r="B20" s="3">
        <f>AVERAGE('4E'!$J19:$J49) + Calibration!$C$11</f>
        <v>401.63111084262732</v>
      </c>
      <c r="C20" s="2">
        <f>'4E'!K49</f>
        <v>456.11266693661037</v>
      </c>
      <c r="D20" s="2">
        <f>'4E'!L49</f>
        <v>557.82808816960312</v>
      </c>
      <c r="E20" s="3">
        <f t="shared" si="1"/>
        <v>0.30854917338910093</v>
      </c>
      <c r="G20" s="3">
        <f>AVERAGE('5E'!$J19:$J49) + Calibration!$C$11</f>
        <v>402.55512431414508</v>
      </c>
      <c r="H20" s="3">
        <f>'5E'!K49</f>
        <v>478.40531732261951</v>
      </c>
      <c r="I20" s="3">
        <f>'5E'!L49</f>
        <v>554.94242782226934</v>
      </c>
      <c r="J20" s="3">
        <f t="shared" si="2"/>
        <v>0.42956765614029951</v>
      </c>
      <c r="L20" s="3">
        <f>AVERAGE('6E'!$J19:$J49) + Calibration!$C$11</f>
        <v>394.85632776489757</v>
      </c>
      <c r="M20" s="3">
        <f>'6E'!K49</f>
        <v>604.27187469256774</v>
      </c>
      <c r="N20" s="3">
        <f>'6E'!L49</f>
        <v>552.05671800626055</v>
      </c>
      <c r="O20" s="3">
        <f t="shared" si="3"/>
        <v>1.185997583987789</v>
      </c>
      <c r="Q20" s="3">
        <f>AVERAGE('7E'!$J163:$J193) + Calibration!$C$11</f>
        <v>399.08067359123874</v>
      </c>
      <c r="R20" s="3">
        <f>'7E'!K193</f>
        <v>512.47142676614499</v>
      </c>
      <c r="S20" s="3">
        <f>'7E'!L193</f>
        <v>545.5845745913698</v>
      </c>
      <c r="T20" s="3">
        <f t="shared" si="4"/>
        <v>0.64217371291178715</v>
      </c>
    </row>
    <row r="21" spans="1:20" x14ac:dyDescent="0.25">
      <c r="A21" s="3">
        <f t="shared" si="0"/>
        <v>4.0000000000000027</v>
      </c>
      <c r="B21" s="3">
        <f>AVERAGE('4E'!$J20:$J50) + Calibration!$C$11</f>
        <v>401.52426560180942</v>
      </c>
      <c r="C21" s="2">
        <f>'4E'!K50</f>
        <v>455.02024960170513</v>
      </c>
      <c r="D21" s="2">
        <f>'4E'!L50</f>
        <v>556.92115833694129</v>
      </c>
      <c r="E21" s="3">
        <f t="shared" si="1"/>
        <v>0.30296751462697907</v>
      </c>
      <c r="G21" s="3">
        <f>AVERAGE('5E'!$J20:$J50) + Calibration!$C$11</f>
        <v>402.50170228732082</v>
      </c>
      <c r="H21" s="3">
        <f>'5E'!K50</f>
        <v>466.18683036910608</v>
      </c>
      <c r="I21" s="3">
        <f>'5E'!L50</f>
        <v>554.28283312035717</v>
      </c>
      <c r="J21" s="3">
        <f t="shared" si="2"/>
        <v>0.36067240063622202</v>
      </c>
      <c r="L21" s="3">
        <f>AVERAGE('6E'!$J20:$J50) + Calibration!$C$11</f>
        <v>394.87809273403684</v>
      </c>
      <c r="M21" s="3">
        <f>'6E'!K50</f>
        <v>539.13360084098554</v>
      </c>
      <c r="N21" s="3">
        <f>'6E'!L50</f>
        <v>552.26287046498464</v>
      </c>
      <c r="O21" s="3">
        <f t="shared" si="3"/>
        <v>0.81697221912021434</v>
      </c>
      <c r="Q21" s="3">
        <f>AVERAGE('7E'!$J164:$J194) + Calibration!$C$11</f>
        <v>399.43286775640831</v>
      </c>
      <c r="R21" s="3">
        <f>'7E'!K194</f>
        <v>484.75730200078419</v>
      </c>
      <c r="S21" s="3">
        <f>'7E'!L194</f>
        <v>545.13113234818161</v>
      </c>
      <c r="T21" s="3">
        <f t="shared" si="4"/>
        <v>0.48322378330347299</v>
      </c>
    </row>
    <row r="22" spans="1:20" x14ac:dyDescent="0.25">
      <c r="A22" s="3">
        <f t="shared" si="0"/>
        <v>4.0833333333333357</v>
      </c>
      <c r="B22" s="3">
        <f>AVERAGE('4E'!$J21:$J51) + Calibration!$C$11</f>
        <v>401.47084357498511</v>
      </c>
      <c r="C22" s="2">
        <f>'4E'!K51</f>
        <v>454.37294917161273</v>
      </c>
      <c r="D22" s="2">
        <f>'4E'!L51</f>
        <v>557.37460058012948</v>
      </c>
      <c r="E22" s="3">
        <f t="shared" si="1"/>
        <v>0.29960416189700362</v>
      </c>
      <c r="G22" s="3">
        <f>AVERAGE('5E'!$J21:$J51) + Calibration!$C$11</f>
        <v>402.34143383250938</v>
      </c>
      <c r="H22" s="3">
        <f>'5E'!K51</f>
        <v>465.29673816441482</v>
      </c>
      <c r="I22" s="3">
        <f>'5E'!L51</f>
        <v>554.94242782226934</v>
      </c>
      <c r="J22" s="3">
        <f t="shared" si="2"/>
        <v>0.35653913920079799</v>
      </c>
      <c r="L22" s="3">
        <f>AVERAGE('6E'!$J21:$J51) + Calibration!$C$11</f>
        <v>395.04825367311724</v>
      </c>
      <c r="M22" s="3">
        <f>'6E'!K51</f>
        <v>477.96029347247787</v>
      </c>
      <c r="N22" s="3">
        <f>'6E'!L51</f>
        <v>553.58201040013387</v>
      </c>
      <c r="O22" s="3">
        <f t="shared" si="3"/>
        <v>0.46956150261138169</v>
      </c>
      <c r="Q22" s="3">
        <f>AVERAGE('7E'!$J165:$J195) + Calibration!$C$11</f>
        <v>399.5496066686643</v>
      </c>
      <c r="R22" s="3">
        <f>'7E'!K195</f>
        <v>477.5152251179282</v>
      </c>
      <c r="S22" s="3">
        <f>'7E'!L195</f>
        <v>546.24416929328197</v>
      </c>
      <c r="T22" s="3">
        <f t="shared" si="4"/>
        <v>0.4415480916843193</v>
      </c>
    </row>
    <row r="23" spans="1:20" x14ac:dyDescent="0.25">
      <c r="A23" s="3">
        <f t="shared" si="0"/>
        <v>4.1666666666666687</v>
      </c>
      <c r="B23" s="3">
        <f>AVERAGE('4E'!$J22:$J52) + Calibration!$C$11</f>
        <v>401.22549465063344</v>
      </c>
      <c r="C23" s="2">
        <f>'4E'!K52</f>
        <v>457.65005957139414</v>
      </c>
      <c r="D23" s="2">
        <f>'4E'!L52</f>
        <v>556.92115833694129</v>
      </c>
      <c r="E23" s="3">
        <f t="shared" si="1"/>
        <v>0.31955314997074968</v>
      </c>
      <c r="G23" s="3">
        <f>AVERAGE('5E'!$J22:$J52) + Calibration!$C$11</f>
        <v>402.21282362255221</v>
      </c>
      <c r="H23" s="3">
        <f>'5E'!K52</f>
        <v>459.38977733639177</v>
      </c>
      <c r="I23" s="3">
        <f>'5E'!L52</f>
        <v>554.4889402327957</v>
      </c>
      <c r="J23" s="3">
        <f t="shared" si="2"/>
        <v>0.3238142055795733</v>
      </c>
      <c r="L23" s="3">
        <f>AVERAGE('6E'!$J22:$J52) + Calibration!$C$11</f>
        <v>395.19862865435221</v>
      </c>
      <c r="M23" s="3">
        <f>'6E'!K52</f>
        <v>506.362185312316</v>
      </c>
      <c r="N23" s="3">
        <f>'6E'!L52</f>
        <v>552.9224156982217</v>
      </c>
      <c r="O23" s="3">
        <f t="shared" si="3"/>
        <v>0.62956027648401269</v>
      </c>
      <c r="Q23" s="3">
        <f>AVERAGE('7E'!$J166:$J196) + Calibration!$C$11</f>
        <v>399.73163870758418</v>
      </c>
      <c r="R23" s="3">
        <f>'7E'!K196</f>
        <v>498.71550267344003</v>
      </c>
      <c r="S23" s="3">
        <f>'7E'!L196</f>
        <v>546.24416929328197</v>
      </c>
      <c r="T23" s="3">
        <f t="shared" si="4"/>
        <v>0.56058217854201542</v>
      </c>
    </row>
    <row r="24" spans="1:20" x14ac:dyDescent="0.25">
      <c r="A24" s="3">
        <f t="shared" si="0"/>
        <v>4.2500000000000018</v>
      </c>
      <c r="B24" s="3">
        <f>AVERAGE('4E'!$J23:$J53) + Calibration!$C$11</f>
        <v>401.18196491021644</v>
      </c>
      <c r="C24" s="2">
        <f>'4E'!K53</f>
        <v>456.55769078675206</v>
      </c>
      <c r="D24" s="2">
        <f>'4E'!L53</f>
        <v>557.82808816960312</v>
      </c>
      <c r="E24" s="3">
        <f t="shared" si="1"/>
        <v>0.313613187104131</v>
      </c>
      <c r="G24" s="3">
        <f>AVERAGE('5E'!$J23:$J53) + Calibration!$C$11</f>
        <v>401.95758221393169</v>
      </c>
      <c r="H24" s="3">
        <f>'5E'!K53</f>
        <v>453.48286101277671</v>
      </c>
      <c r="I24" s="3">
        <f>'5E'!L53</f>
        <v>555.14853081231843</v>
      </c>
      <c r="J24" s="3">
        <f t="shared" si="2"/>
        <v>0.29180668324894604</v>
      </c>
      <c r="L24" s="3">
        <f>AVERAGE('6E'!$J23:$J53) + Calibration!$C$11</f>
        <v>395.40044783828694</v>
      </c>
      <c r="M24" s="3">
        <f>'6E'!K53</f>
        <v>528.45255507251909</v>
      </c>
      <c r="N24" s="3">
        <f>'6E'!L53</f>
        <v>552.46897757742306</v>
      </c>
      <c r="O24" s="3">
        <f t="shared" si="3"/>
        <v>0.75352322231732771</v>
      </c>
      <c r="Q24" s="3">
        <f>AVERAGE('7E'!$J167:$J197) + Calibration!$C$11</f>
        <v>399.88003586469461</v>
      </c>
      <c r="R24" s="3">
        <f>'7E'!K197</f>
        <v>511.82407778578931</v>
      </c>
      <c r="S24" s="3">
        <f>'7E'!L197</f>
        <v>545.13113234818161</v>
      </c>
      <c r="T24" s="3">
        <f t="shared" si="4"/>
        <v>0.63398045277938131</v>
      </c>
    </row>
    <row r="25" spans="1:20" x14ac:dyDescent="0.25">
      <c r="A25" s="3">
        <f t="shared" si="0"/>
        <v>4.3333333333333348</v>
      </c>
      <c r="B25" s="3">
        <f>AVERAGE('4E'!$J24:$J54) + Calibration!$C$11</f>
        <v>401.08501195580584</v>
      </c>
      <c r="C25" s="2">
        <f>'4E'!K54</f>
        <v>455.46532200211004</v>
      </c>
      <c r="D25" s="2">
        <f>'4E'!L54</f>
        <v>556.71505534689243</v>
      </c>
      <c r="E25" s="3">
        <f t="shared" si="1"/>
        <v>0.30797577962871836</v>
      </c>
      <c r="G25" s="3">
        <f>AVERAGE('5E'!$J24:$J54) + Calibration!$C$11</f>
        <v>401.70234100317265</v>
      </c>
      <c r="H25" s="3">
        <f>'5E'!K54</f>
        <v>453.28053183670744</v>
      </c>
      <c r="I25" s="3">
        <f>'5E'!L54</f>
        <v>555.14853081231843</v>
      </c>
      <c r="J25" s="3">
        <f t="shared" si="2"/>
        <v>0.29210634364296456</v>
      </c>
      <c r="L25" s="3">
        <f>AVERAGE('6E'!$J24:$J54) + Calibration!$C$11</f>
        <v>395.73087604500955</v>
      </c>
      <c r="M25" s="3">
        <f>'6E'!K54</f>
        <v>505.26981652767392</v>
      </c>
      <c r="N25" s="3">
        <f>'6E'!L54</f>
        <v>552.71631270817272</v>
      </c>
      <c r="O25" s="3">
        <f t="shared" si="3"/>
        <v>0.62035947507704703</v>
      </c>
      <c r="Q25" s="3">
        <f>AVERAGE('7E'!$J168:$J198) + Calibration!$C$11</f>
        <v>399.97500980781138</v>
      </c>
      <c r="R25" s="3">
        <f>'7E'!K198</f>
        <v>523.84028411349675</v>
      </c>
      <c r="S25" s="3">
        <f>'7E'!L198</f>
        <v>545.5845745913698</v>
      </c>
      <c r="T25" s="3">
        <f t="shared" si="4"/>
        <v>0.70149479454487029</v>
      </c>
    </row>
    <row r="26" spans="1:20" x14ac:dyDescent="0.25">
      <c r="A26" s="3">
        <f t="shared" si="0"/>
        <v>4.4166666666666679</v>
      </c>
      <c r="B26" s="3">
        <f>AVERAGE('4E'!$J25:$J55) + Calibration!$C$11</f>
        <v>401.03158992898165</v>
      </c>
      <c r="C26" s="2">
        <f>'4E'!K55</f>
        <v>454.37294917161273</v>
      </c>
      <c r="D26" s="2">
        <f>'4E'!L55</f>
        <v>557.37460058012948</v>
      </c>
      <c r="E26" s="3">
        <f t="shared" si="1"/>
        <v>0.30209181752028869</v>
      </c>
      <c r="G26" s="3">
        <f>AVERAGE('5E'!$J25:$J55) + Calibration!$C$11</f>
        <v>401.45699207882097</v>
      </c>
      <c r="H26" s="3">
        <f>'5E'!K55</f>
        <v>454.13020594727703</v>
      </c>
      <c r="I26" s="3">
        <f>'5E'!L55</f>
        <v>554.4889402327957</v>
      </c>
      <c r="J26" s="3">
        <f t="shared" si="2"/>
        <v>0.29830786350565247</v>
      </c>
      <c r="L26" s="3">
        <f>AVERAGE('6E'!$J25:$J55) + Calibration!$C$11</f>
        <v>396.02964580901613</v>
      </c>
      <c r="M26" s="3">
        <f>'6E'!K55</f>
        <v>522.54559019864075</v>
      </c>
      <c r="N26" s="3">
        <f>'6E'!L55</f>
        <v>552.05671800626055</v>
      </c>
      <c r="O26" s="3">
        <f t="shared" si="3"/>
        <v>0.71650651818058708</v>
      </c>
      <c r="Q26" s="3">
        <f>AVERAGE('7E'!$J169:$J199) + Calibration!$C$11</f>
        <v>400.01853935036695</v>
      </c>
      <c r="R26" s="3">
        <f>'7E'!K199</f>
        <v>541.76340676481914</v>
      </c>
      <c r="S26" s="3">
        <f>'7E'!L199</f>
        <v>545.5845745913698</v>
      </c>
      <c r="T26" s="3">
        <f t="shared" si="4"/>
        <v>0.80275353364415114</v>
      </c>
    </row>
    <row r="27" spans="1:20" x14ac:dyDescent="0.25">
      <c r="A27" s="3">
        <f t="shared" si="0"/>
        <v>4.5000000000000009</v>
      </c>
      <c r="B27" s="3">
        <f>AVERAGE('4E'!$J26:$J56) + Calibration!$C$11</f>
        <v>400.9682742307192</v>
      </c>
      <c r="C27" s="2">
        <f>'4E'!K56</f>
        <v>460.68447125124783</v>
      </c>
      <c r="D27" s="2">
        <f>'4E'!L56</f>
        <v>556.71505534689243</v>
      </c>
      <c r="E27" s="3">
        <f t="shared" si="1"/>
        <v>0.33819487822337918</v>
      </c>
      <c r="G27" s="3">
        <f>AVERAGE('5E'!$J26:$J56) + Calibration!$C$11</f>
        <v>401.33827554030194</v>
      </c>
      <c r="H27" s="3">
        <f>'5E'!K56</f>
        <v>462.01958326022549</v>
      </c>
      <c r="I27" s="3">
        <f>'5E'!L56</f>
        <v>555.39586594306786</v>
      </c>
      <c r="J27" s="3">
        <f t="shared" si="2"/>
        <v>0.34366065655051786</v>
      </c>
      <c r="L27" s="3">
        <f>AVERAGE('6E'!$J26:$J56) + Calibration!$C$11</f>
        <v>396.25520758835296</v>
      </c>
      <c r="M27" s="3">
        <f>'6E'!K56</f>
        <v>508.78966610593568</v>
      </c>
      <c r="N27" s="3">
        <f>'6E'!L56</f>
        <v>553.37590328769534</v>
      </c>
      <c r="O27" s="3">
        <f t="shared" si="3"/>
        <v>0.63732420001904033</v>
      </c>
      <c r="Q27" s="3">
        <f>AVERAGE('7E'!$J170:$J200) + Calibration!$C$11</f>
        <v>400.13527707545364</v>
      </c>
      <c r="R27" s="3">
        <f>'7E'!K200</f>
        <v>552.68719980347646</v>
      </c>
      <c r="S27" s="3">
        <f>'7E'!L200</f>
        <v>545.37846747893127</v>
      </c>
      <c r="T27" s="3">
        <f t="shared" si="4"/>
        <v>0.86395787916652089</v>
      </c>
    </row>
    <row r="28" spans="1:20" x14ac:dyDescent="0.25">
      <c r="A28" s="3">
        <f t="shared" si="0"/>
        <v>4.5833333333333339</v>
      </c>
      <c r="B28" s="3">
        <f>AVERAGE('4E'!$J27:$J57) + Calibration!$C$11</f>
        <v>400.74469007764515</v>
      </c>
      <c r="C28" s="2">
        <f>'4E'!K57</f>
        <v>454.13020594727703</v>
      </c>
      <c r="D28" s="2">
        <f>'4E'!L57</f>
        <v>558.28152629040164</v>
      </c>
      <c r="E28" s="3">
        <f t="shared" si="1"/>
        <v>0.30234189280700124</v>
      </c>
      <c r="G28" s="3">
        <f>AVERAGE('5E'!$J27:$J57) + Calibration!$C$11</f>
        <v>401.41148471214109</v>
      </c>
      <c r="H28" s="3">
        <f>'5E'!K57</f>
        <v>484.31227815064256</v>
      </c>
      <c r="I28" s="3">
        <f>'5E'!L57</f>
        <v>554.94242782226934</v>
      </c>
      <c r="J28" s="3">
        <f t="shared" si="2"/>
        <v>0.46949781031630949</v>
      </c>
      <c r="L28" s="3">
        <f>AVERAGE('6E'!$J27:$J57) + Calibration!$C$11</f>
        <v>396.63905900906906</v>
      </c>
      <c r="M28" s="3">
        <f>'6E'!K57</f>
        <v>490.21919447425762</v>
      </c>
      <c r="N28" s="3">
        <f>'6E'!L57</f>
        <v>553.16980029764636</v>
      </c>
      <c r="O28" s="3">
        <f t="shared" si="3"/>
        <v>0.52997886832775087</v>
      </c>
      <c r="Q28" s="3">
        <f>AVERAGE('7E'!$J171:$J201) + Calibration!$C$11</f>
        <v>400.22233635842605</v>
      </c>
      <c r="R28" s="3">
        <f>'7E'!K201</f>
        <v>652.74120865889074</v>
      </c>
      <c r="S28" s="3">
        <f>'7E'!L201</f>
        <v>545.79067758141866</v>
      </c>
      <c r="T28" s="3">
        <f t="shared" si="4"/>
        <v>1.4301076345736241</v>
      </c>
    </row>
    <row r="29" spans="1:20" x14ac:dyDescent="0.25">
      <c r="A29" s="3">
        <f t="shared" si="0"/>
        <v>4.666666666666667</v>
      </c>
      <c r="B29" s="3">
        <f>AVERAGE('4E'!$J28:$J58) + Calibration!$C$11</f>
        <v>400.48944886688616</v>
      </c>
      <c r="C29" s="2">
        <f>'4E'!K58</f>
        <v>453.28053183670744</v>
      </c>
      <c r="D29" s="2">
        <f>'4E'!L58</f>
        <v>557.82808816960312</v>
      </c>
      <c r="E29" s="3">
        <f t="shared" si="1"/>
        <v>0.29897539975831783</v>
      </c>
      <c r="G29" s="3">
        <f>AVERAGE('5E'!$J28:$J58) + Calibration!$C$11</f>
        <v>401.28287450218386</v>
      </c>
      <c r="H29" s="3">
        <f>'5E'!K58</f>
        <v>479.29540548145553</v>
      </c>
      <c r="I29" s="3">
        <f>'5E'!L58</f>
        <v>555.39586594306786</v>
      </c>
      <c r="J29" s="3">
        <f t="shared" si="2"/>
        <v>0.44181377466757554</v>
      </c>
      <c r="L29" s="3">
        <f>AVERAGE('6E'!$J28:$J58) + Calibration!$C$11</f>
        <v>397.00312447193983</v>
      </c>
      <c r="M29" s="3">
        <f>'6E'!K58</f>
        <v>513.8065387751227</v>
      </c>
      <c r="N29" s="3">
        <f>'6E'!L58</f>
        <v>553.58201040013387</v>
      </c>
      <c r="O29" s="3">
        <f t="shared" si="3"/>
        <v>0.66150087325152562</v>
      </c>
      <c r="Q29" s="3">
        <f>AVERAGE('7E'!$J172:$J202) + Calibration!$C$11</f>
        <v>400.35094637052168</v>
      </c>
      <c r="R29" s="3">
        <f>'7E'!K202</f>
        <v>561.22397060118851</v>
      </c>
      <c r="S29" s="3">
        <f>'7E'!L202</f>
        <v>546.03806218084344</v>
      </c>
      <c r="T29" s="3">
        <f t="shared" si="4"/>
        <v>0.91108335014056252</v>
      </c>
    </row>
    <row r="30" spans="1:20" x14ac:dyDescent="0.25">
      <c r="A30" s="3">
        <f t="shared" si="0"/>
        <v>4.75</v>
      </c>
      <c r="B30" s="3">
        <f>AVERAGE('4E'!$J29:$J59) + Calibration!$C$11</f>
        <v>400.2757583852503</v>
      </c>
      <c r="C30" s="2">
        <f>'4E'!K59</f>
        <v>454.37294917161273</v>
      </c>
      <c r="D30" s="2">
        <f>'4E'!L59</f>
        <v>557.37460058012948</v>
      </c>
      <c r="E30" s="3">
        <f t="shared" si="1"/>
        <v>0.30637237069754036</v>
      </c>
      <c r="G30" s="3">
        <f>AVERAGE('5E'!$J29:$J59) + Calibration!$C$11</f>
        <v>401.1760292613659</v>
      </c>
      <c r="H30" s="3">
        <f>'5E'!K59</f>
        <v>478.20303669681346</v>
      </c>
      <c r="I30" s="3">
        <f>'5E'!L59</f>
        <v>555.39586594306786</v>
      </c>
      <c r="J30" s="3">
        <f t="shared" si="2"/>
        <v>0.436232390863525</v>
      </c>
      <c r="L30" s="3">
        <f>AVERAGE('6E'!$J29:$J59) + Calibration!$C$11</f>
        <v>397.41071967522754</v>
      </c>
      <c r="M30" s="3">
        <f>'6E'!K59</f>
        <v>495.68113954384944</v>
      </c>
      <c r="N30" s="3">
        <f>'6E'!L59</f>
        <v>551.80938287551101</v>
      </c>
      <c r="O30" s="3">
        <f t="shared" si="3"/>
        <v>0.55654168112888858</v>
      </c>
      <c r="Q30" s="3">
        <f>AVERAGE('7E'!$J173:$J203) + Calibration!$C$11</f>
        <v>400.37271133966101</v>
      </c>
      <c r="R30" s="3">
        <f>'7E'!K203</f>
        <v>486.69929634573259</v>
      </c>
      <c r="S30" s="3">
        <f>'7E'!L203</f>
        <v>547.35720211599278</v>
      </c>
      <c r="T30" s="3">
        <f t="shared" si="4"/>
        <v>0.48889933318312517</v>
      </c>
    </row>
    <row r="31" spans="1:20" x14ac:dyDescent="0.25">
      <c r="A31" s="3">
        <f t="shared" si="0"/>
        <v>4.833333333333333</v>
      </c>
      <c r="B31" s="3">
        <f>AVERAGE('4E'!$J30:$J60) + Calibration!$C$11</f>
        <v>400.11549091974661</v>
      </c>
      <c r="C31" s="2">
        <f>'4E'!K60</f>
        <v>453.92788081706311</v>
      </c>
      <c r="D31" s="2">
        <f>'4E'!L60</f>
        <v>558.28152629040164</v>
      </c>
      <c r="E31" s="3">
        <f t="shared" si="1"/>
        <v>0.3047594380796832</v>
      </c>
      <c r="G31" s="3">
        <f>AVERAGE('5E'!$J30:$J60) + Calibration!$C$11</f>
        <v>401.12260723454159</v>
      </c>
      <c r="H31" s="3">
        <f>'5E'!K60</f>
        <v>470.55635810379277</v>
      </c>
      <c r="I31" s="3">
        <f>'5E'!L60</f>
        <v>554.4889402327957</v>
      </c>
      <c r="J31" s="3">
        <f t="shared" si="2"/>
        <v>0.39322897457362199</v>
      </c>
      <c r="L31" s="3">
        <f>AVERAGE('6E'!$J30:$J60) + Calibration!$C$11</f>
        <v>397.80446476738189</v>
      </c>
      <c r="M31" s="3">
        <f>'6E'!K60</f>
        <v>559.443786191806</v>
      </c>
      <c r="N31" s="3">
        <f>'6E'!L60</f>
        <v>552.46897757742306</v>
      </c>
      <c r="O31" s="3">
        <f t="shared" si="3"/>
        <v>0.91542317415910424</v>
      </c>
      <c r="Q31" s="3">
        <f>AVERAGE('7E'!$J174:$J204) + Calibration!$C$11</f>
        <v>400.72490431766136</v>
      </c>
      <c r="R31" s="3">
        <f>'7E'!K204</f>
        <v>480.79238002211753</v>
      </c>
      <c r="S31" s="3">
        <f>'7E'!L204</f>
        <v>547.35720211599278</v>
      </c>
      <c r="T31" s="3">
        <f t="shared" si="4"/>
        <v>0.45345168558227489</v>
      </c>
    </row>
    <row r="32" spans="1:20" x14ac:dyDescent="0.25">
      <c r="A32" s="3">
        <f t="shared" si="0"/>
        <v>4.9166666666666661</v>
      </c>
      <c r="B32" s="3">
        <f>AVERAGE('4E'!$J31:$J61) + Calibration!$C$11</f>
        <v>399.94532998066626</v>
      </c>
      <c r="C32" s="2">
        <f>'4E'!K61</f>
        <v>458.29740450589446</v>
      </c>
      <c r="D32" s="2">
        <f>'4E'!L61</f>
        <v>558.0341911596521</v>
      </c>
      <c r="E32" s="3">
        <f t="shared" si="1"/>
        <v>0.33046934873225464</v>
      </c>
      <c r="G32" s="3">
        <f>AVERAGE('5E'!$J31:$J61) + Calibration!$C$11</f>
        <v>401.17602926136584</v>
      </c>
      <c r="H32" s="3">
        <f>'5E'!K61</f>
        <v>469.86854247905222</v>
      </c>
      <c r="I32" s="3">
        <f>'5E'!L61</f>
        <v>555.14853081231843</v>
      </c>
      <c r="J32" s="3">
        <f t="shared" si="2"/>
        <v>0.38903107199755266</v>
      </c>
      <c r="L32" s="3">
        <f>AVERAGE('6E'!$J31:$J61) + Calibration!$C$11</f>
        <v>398.03992021815696</v>
      </c>
      <c r="M32" s="3">
        <f>'6E'!K61</f>
        <v>546.7802834798614</v>
      </c>
      <c r="N32" s="3">
        <f>'6E'!L61</f>
        <v>552.71631270817272</v>
      </c>
      <c r="O32" s="3">
        <f t="shared" si="3"/>
        <v>0.84237161021658125</v>
      </c>
      <c r="Q32" s="3">
        <f>AVERAGE('7E'!$J175:$J205) + Calibration!$C$11</f>
        <v>400.91683002801943</v>
      </c>
      <c r="R32" s="3">
        <f>'7E'!K205</f>
        <v>470.96095981395752</v>
      </c>
      <c r="S32" s="3">
        <f>'7E'!L205</f>
        <v>547.15109500355425</v>
      </c>
      <c r="T32" s="3">
        <f t="shared" si="4"/>
        <v>0.39668577580508824</v>
      </c>
    </row>
    <row r="33" spans="1:20" x14ac:dyDescent="0.25">
      <c r="A33" s="3">
        <f t="shared" si="0"/>
        <v>4.9999999999999991</v>
      </c>
      <c r="B33" s="3">
        <f>AVERAGE('4E'!$J32:$J62) + Calibration!$C$11</f>
        <v>399.67821747220614</v>
      </c>
      <c r="C33" s="2">
        <f>'4E'!K62</f>
        <v>454.57522979741879</v>
      </c>
      <c r="D33" s="2">
        <f>'4E'!L62</f>
        <v>556.92115833694129</v>
      </c>
      <c r="E33" s="3">
        <f t="shared" si="1"/>
        <v>0.31090205546361643</v>
      </c>
      <c r="G33" s="3">
        <f>AVERAGE('5E'!$J32:$J62) + Calibration!$C$11</f>
        <v>401.42335581198057</v>
      </c>
      <c r="H33" s="3">
        <f>'5E'!K62</f>
        <v>465.29673816441482</v>
      </c>
      <c r="I33" s="3">
        <f>'5E'!L62</f>
        <v>554.28283312035717</v>
      </c>
      <c r="J33" s="3">
        <f t="shared" si="2"/>
        <v>0.36173855409732208</v>
      </c>
      <c r="L33" s="3">
        <f>AVERAGE('6E'!$J32:$J62) + Calibration!$C$11</f>
        <v>398.25361089765426</v>
      </c>
      <c r="M33" s="3">
        <f>'6E'!K62</f>
        <v>481.48014709659486</v>
      </c>
      <c r="N33" s="3">
        <f>'6E'!L62</f>
        <v>552.9224156982217</v>
      </c>
      <c r="O33" s="3">
        <f t="shared" si="3"/>
        <v>0.47134261187259402</v>
      </c>
      <c r="Q33" s="3">
        <f>AVERAGE('7E'!$J176:$J206) + Calibration!$C$11</f>
        <v>401.07709749352318</v>
      </c>
      <c r="R33" s="3">
        <f>'7E'!K206</f>
        <v>485.16190775680417</v>
      </c>
      <c r="S33" s="3">
        <f>'7E'!L206</f>
        <v>546.69760741408061</v>
      </c>
      <c r="T33" s="3">
        <f t="shared" si="4"/>
        <v>0.47620333487831545</v>
      </c>
    </row>
    <row r="34" spans="1:20" x14ac:dyDescent="0.25">
      <c r="A34" s="3">
        <f t="shared" si="0"/>
        <v>5.0833333333333321</v>
      </c>
      <c r="B34" s="3">
        <f>AVERAGE('4E'!$J33:$J63) + Calibration!$C$11</f>
        <v>399.3794465210301</v>
      </c>
      <c r="C34" s="2">
        <f>'4E'!K63</f>
        <v>455.22257473191911</v>
      </c>
      <c r="D34" s="2">
        <f>'4E'!L63</f>
        <v>557.16849346769084</v>
      </c>
      <c r="E34" s="3">
        <f t="shared" si="1"/>
        <v>0.31626025914546718</v>
      </c>
      <c r="G34" s="3">
        <f>AVERAGE('5E'!$J33:$J63) + Calibration!$C$11</f>
        <v>401.42335581198051</v>
      </c>
      <c r="H34" s="3">
        <f>'5E'!K63</f>
        <v>472.05332859859948</v>
      </c>
      <c r="I34" s="3">
        <f>'5E'!L63</f>
        <v>555.39586594306786</v>
      </c>
      <c r="J34" s="3">
        <f t="shared" si="2"/>
        <v>0.4000036210825626</v>
      </c>
      <c r="L34" s="3">
        <f>AVERAGE('6E'!$J33:$J63) + Calibration!$C$11</f>
        <v>398.52072360397591</v>
      </c>
      <c r="M34" s="3">
        <f>'6E'!K63</f>
        <v>481.68247222680884</v>
      </c>
      <c r="N34" s="3">
        <f>'6E'!L63</f>
        <v>552.26287046498464</v>
      </c>
      <c r="O34" s="3">
        <f t="shared" si="3"/>
        <v>0.47097569590162902</v>
      </c>
      <c r="Q34" s="3">
        <f>AVERAGE('7E'!$J177:$J207) + Calibration!$C$11</f>
        <v>401.45105544066269</v>
      </c>
      <c r="R34" s="3">
        <f>'7E'!K207</f>
        <v>482.5725644315001</v>
      </c>
      <c r="S34" s="3">
        <f>'7E'!L207</f>
        <v>546.49150442403163</v>
      </c>
      <c r="T34" s="3">
        <f t="shared" si="4"/>
        <v>0.45942106536057103</v>
      </c>
    </row>
    <row r="35" spans="1:20" x14ac:dyDescent="0.25">
      <c r="A35" s="3">
        <f t="shared" si="0"/>
        <v>5.1666666666666652</v>
      </c>
      <c r="B35" s="3">
        <f>AVERAGE('4E'!$J34:$J64) + Calibration!$C$11</f>
        <v>398.96393685545956</v>
      </c>
      <c r="C35" s="2">
        <f>'4E'!K64</f>
        <v>453.92788081706311</v>
      </c>
      <c r="D35" s="2">
        <f>'4E'!L64</f>
        <v>557.82808816960312</v>
      </c>
      <c r="E35" s="3">
        <f t="shared" si="1"/>
        <v>0.31128111403981362</v>
      </c>
      <c r="G35" s="3">
        <f>AVERAGE('5E'!$J34:$J64) + Calibration!$C$11</f>
        <v>401.75378520587236</v>
      </c>
      <c r="H35" s="3">
        <f>'5E'!K64</f>
        <v>472.05332859859948</v>
      </c>
      <c r="I35" s="3">
        <f>'5E'!L64</f>
        <v>554.4889402327957</v>
      </c>
      <c r="J35" s="3">
        <f t="shared" si="2"/>
        <v>0.39813227739015933</v>
      </c>
      <c r="L35" s="3">
        <f>AVERAGE('6E'!$J34:$J64) + Calibration!$C$11</f>
        <v>398.88281025341439</v>
      </c>
      <c r="M35" s="3">
        <f>'6E'!K64</f>
        <v>504.62246754731825</v>
      </c>
      <c r="N35" s="3">
        <f>'6E'!L64</f>
        <v>553.37590328769534</v>
      </c>
      <c r="O35" s="3">
        <f t="shared" si="3"/>
        <v>0.59884273122081511</v>
      </c>
      <c r="Q35" s="3">
        <f>AVERAGE('7E'!$J178:$J208) + Calibration!$C$11</f>
        <v>401.63308767744411</v>
      </c>
      <c r="R35" s="3">
        <f>'7E'!K208</f>
        <v>499.60559487813123</v>
      </c>
      <c r="S35" s="3">
        <f>'7E'!L208</f>
        <v>546.49150442403163</v>
      </c>
      <c r="T35" s="3">
        <f t="shared" si="4"/>
        <v>0.55485449166471734</v>
      </c>
    </row>
    <row r="36" spans="1:20" x14ac:dyDescent="0.25">
      <c r="A36" s="3">
        <f t="shared" ref="A36:A68" si="5">1/12+A35</f>
        <v>5.2499999999999982</v>
      </c>
      <c r="B36" s="3">
        <f>AVERAGE('4E'!$J35:$J65) + Calibration!$C$11</f>
        <v>398.50489725161049</v>
      </c>
      <c r="C36" s="2">
        <f>'4E'!K65</f>
        <v>452.63323545247027</v>
      </c>
      <c r="D36" s="2">
        <f>'4E'!L65</f>
        <v>557.16849346769084</v>
      </c>
      <c r="E36" s="3">
        <f t="shared" si="1"/>
        <v>0.30654877000925951</v>
      </c>
      <c r="G36" s="3">
        <f>AVERAGE('5E'!$J35:$J65) + Calibration!$C$11</f>
        <v>401.83886567541253</v>
      </c>
      <c r="H36" s="3">
        <f>'5E'!K65</f>
        <v>466.38911099491213</v>
      </c>
      <c r="I36" s="3">
        <f>'5E'!L65</f>
        <v>556.05546064498014</v>
      </c>
      <c r="J36" s="3">
        <f t="shared" si="2"/>
        <v>0.3655718790600937</v>
      </c>
      <c r="L36" s="3">
        <f>AVERAGE('6E'!$J35:$J65) + Calibration!$C$11</f>
        <v>399.03120642121706</v>
      </c>
      <c r="M36" s="3">
        <f>'6E'!K65</f>
        <v>474.68313856828848</v>
      </c>
      <c r="N36" s="3">
        <f>'6E'!L65</f>
        <v>552.46897757742306</v>
      </c>
      <c r="O36" s="3">
        <f t="shared" si="3"/>
        <v>0.42844483166010688</v>
      </c>
      <c r="Q36" s="3">
        <f>AVERAGE('7E'!$J179:$J209) + Calibration!$C$11</f>
        <v>401.79335633011721</v>
      </c>
      <c r="R36" s="3">
        <f>'7E'!K209</f>
        <v>496.97578490844228</v>
      </c>
      <c r="S36" s="3">
        <f>'7E'!L209</f>
        <v>546.03806218084344</v>
      </c>
      <c r="T36" s="3">
        <f t="shared" si="4"/>
        <v>0.53905324598929349</v>
      </c>
    </row>
    <row r="37" spans="1:20" x14ac:dyDescent="0.25">
      <c r="A37" s="3">
        <f t="shared" si="5"/>
        <v>5.3333333333333313</v>
      </c>
      <c r="B37" s="3">
        <f>AVERAGE('4E'!$J36:$J66) + Calibration!$C$11</f>
        <v>398.07751628833887</v>
      </c>
      <c r="C37" s="2">
        <f>'4E'!K66</f>
        <v>453.48286101277671</v>
      </c>
      <c r="D37" s="2">
        <f>'4E'!L66</f>
        <v>557.37460058012948</v>
      </c>
      <c r="E37" s="3">
        <f t="shared" si="1"/>
        <v>0.31378092957868881</v>
      </c>
      <c r="G37" s="3">
        <f>AVERAGE('5E'!$J36:$J66) + Calibration!$C$11</f>
        <v>401.81907853039775</v>
      </c>
      <c r="H37" s="3">
        <f>'5E'!K66</f>
        <v>457.00275914130174</v>
      </c>
      <c r="I37" s="3">
        <f>'5E'!L66</f>
        <v>554.94242782226934</v>
      </c>
      <c r="J37" s="3">
        <f t="shared" si="2"/>
        <v>0.31252556383834701</v>
      </c>
      <c r="L37" s="3">
        <f>AVERAGE('6E'!$J36:$J66) + Calibration!$C$11</f>
        <v>399.38537959768047</v>
      </c>
      <c r="M37" s="3">
        <f>'6E'!K66</f>
        <v>487.58938855042396</v>
      </c>
      <c r="N37" s="3">
        <f>'6E'!L66</f>
        <v>553.37590328769534</v>
      </c>
      <c r="O37" s="3">
        <f t="shared" si="3"/>
        <v>0.49953187836680607</v>
      </c>
      <c r="Q37" s="3">
        <f>AVERAGE('7E'!$J180:$J210) + Calibration!$C$11</f>
        <v>401.86854332608078</v>
      </c>
      <c r="R37" s="3">
        <f>'7E'!K210</f>
        <v>501.9926575776293</v>
      </c>
      <c r="S37" s="3">
        <f>'7E'!L210</f>
        <v>545.79067758141866</v>
      </c>
      <c r="T37" s="3">
        <f t="shared" si="4"/>
        <v>0.56703983702923355</v>
      </c>
    </row>
    <row r="38" spans="1:20" x14ac:dyDescent="0.25">
      <c r="A38" s="3">
        <f t="shared" si="5"/>
        <v>5.4166666666666643</v>
      </c>
      <c r="B38" s="3">
        <f>AVERAGE('4E'!$J37:$J67) + Calibration!$C$11</f>
        <v>397.61847688235139</v>
      </c>
      <c r="C38" s="2">
        <f>'4E'!K67</f>
        <v>450.20570206273209</v>
      </c>
      <c r="D38" s="2">
        <f>'4E'!L67</f>
        <v>558.28152629040164</v>
      </c>
      <c r="E38" s="3">
        <f t="shared" si="1"/>
        <v>0.29782087780758071</v>
      </c>
      <c r="G38" s="3">
        <f>AVERAGE('5E'!$J37:$J67) + Calibration!$C$11</f>
        <v>402.00111056931763</v>
      </c>
      <c r="H38" s="3">
        <f>'5E'!K67</f>
        <v>455.02024960170513</v>
      </c>
      <c r="I38" s="3">
        <f>'5E'!L67</f>
        <v>555.60197305550651</v>
      </c>
      <c r="J38" s="3">
        <f t="shared" si="2"/>
        <v>0.30026696546671638</v>
      </c>
      <c r="L38" s="3">
        <f>AVERAGE('6E'!$J37:$J67) + Calibration!$C$11</f>
        <v>399.81276075881362</v>
      </c>
      <c r="M38" s="3">
        <f>'6E'!K67</f>
        <v>477.31294853797743</v>
      </c>
      <c r="N38" s="3">
        <f>'6E'!L67</f>
        <v>553.16980029764636</v>
      </c>
      <c r="O38" s="3">
        <f t="shared" si="3"/>
        <v>0.4389121859058282</v>
      </c>
      <c r="Q38" s="3">
        <f>AVERAGE('7E'!$J181:$J211) + Calibration!$C$11</f>
        <v>401.99715353603796</v>
      </c>
      <c r="R38" s="3">
        <f>'7E'!K211</f>
        <v>529.30218063282541</v>
      </c>
      <c r="S38" s="3">
        <f>'7E'!L211</f>
        <v>545.5845745913698</v>
      </c>
      <c r="T38" s="3">
        <f t="shared" si="4"/>
        <v>0.7209753849767323</v>
      </c>
    </row>
    <row r="39" spans="1:20" x14ac:dyDescent="0.25">
      <c r="A39" s="3">
        <f t="shared" si="5"/>
        <v>5.4999999999999973</v>
      </c>
      <c r="B39" s="3">
        <f>AVERAGE('4E'!$J38:$J68) + Calibration!$C$11</f>
        <v>397.09414395397698</v>
      </c>
      <c r="C39" s="2">
        <f>'4E'!K68</f>
        <v>450.65077446313694</v>
      </c>
      <c r="D39" s="2">
        <f>'4E'!L68</f>
        <v>557.82808816960312</v>
      </c>
      <c r="E39" s="3">
        <f t="shared" si="1"/>
        <v>0.3033109782070233</v>
      </c>
      <c r="G39" s="3">
        <f>AVERAGE('5E'!$J38:$J68) + Calibration!$C$11</f>
        <v>402.04266129844081</v>
      </c>
      <c r="H39" s="3">
        <f>'5E'!K68</f>
        <v>473.14569738324161</v>
      </c>
      <c r="I39" s="3">
        <f>'5E'!L68</f>
        <v>555.39586594306786</v>
      </c>
      <c r="J39" s="3">
        <f t="shared" si="2"/>
        <v>0.40268275325277697</v>
      </c>
      <c r="L39" s="3">
        <f>AVERAGE('6E'!$J38:$J68) + Calibration!$C$11</f>
        <v>400.13329667912888</v>
      </c>
      <c r="M39" s="3">
        <f>'6E'!K68</f>
        <v>463.55702444527242</v>
      </c>
      <c r="N39" s="3">
        <f>'6E'!L68</f>
        <v>553.16980029764636</v>
      </c>
      <c r="O39" s="3">
        <f t="shared" si="3"/>
        <v>0.35919199410789587</v>
      </c>
      <c r="Q39" s="3">
        <f>AVERAGE('7E'!$J182:$J212) + Calibration!$C$11</f>
        <v>402.19897153280328</v>
      </c>
      <c r="R39" s="3">
        <f>'7E'!K212</f>
        <v>544.15047351017245</v>
      </c>
      <c r="S39" s="3">
        <f>'7E'!L212</f>
        <v>546.69760741408061</v>
      </c>
      <c r="T39" s="3">
        <f t="shared" si="4"/>
        <v>0.80392378148860821</v>
      </c>
    </row>
    <row r="40" spans="1:20" x14ac:dyDescent="0.25">
      <c r="A40" s="3">
        <f t="shared" si="5"/>
        <v>5.5833333333333304</v>
      </c>
      <c r="B40" s="3">
        <f>AVERAGE('4E'!$J39:$J69) + Calibration!$C$11</f>
        <v>396.65686931926723</v>
      </c>
      <c r="C40" s="2">
        <f>'4E'!K69</f>
        <v>455.02024960170513</v>
      </c>
      <c r="D40" s="2">
        <f>'4E'!L69</f>
        <v>558.28152629040164</v>
      </c>
      <c r="E40" s="3">
        <f t="shared" si="1"/>
        <v>0.33053337741079625</v>
      </c>
      <c r="G40" s="3">
        <f>AVERAGE('5E'!$J39:$J69) + Calibration!$C$11</f>
        <v>401.90217860361327</v>
      </c>
      <c r="H40" s="3">
        <f>'5E'!K69</f>
        <v>471.85105201864877</v>
      </c>
      <c r="I40" s="3">
        <f>'5E'!L69</f>
        <v>555.39586594306786</v>
      </c>
      <c r="J40" s="3">
        <f t="shared" si="2"/>
        <v>0.39614630379640819</v>
      </c>
      <c r="L40" s="3">
        <f>AVERAGE('6E'!$J39:$J69) + Calibration!$C$11</f>
        <v>400.44196130174305</v>
      </c>
      <c r="M40" s="3">
        <f>'6E'!K69</f>
        <v>483.21986081573726</v>
      </c>
      <c r="N40" s="3">
        <f>'6E'!L69</f>
        <v>552.46897757742306</v>
      </c>
      <c r="O40" s="3">
        <f t="shared" si="3"/>
        <v>0.46880181663441384</v>
      </c>
      <c r="Q40" s="3">
        <f>AVERAGE('7E'!$J183:$J213) + Calibration!$C$11</f>
        <v>402.40079071673802</v>
      </c>
      <c r="R40" s="3">
        <f>'7E'!K213</f>
        <v>563.40875672073582</v>
      </c>
      <c r="S40" s="3">
        <f>'7E'!L213</f>
        <v>546.69760741408061</v>
      </c>
      <c r="T40" s="3">
        <f t="shared" si="4"/>
        <v>0.91184757523988069</v>
      </c>
    </row>
    <row r="41" spans="1:20" x14ac:dyDescent="0.25">
      <c r="A41" s="3">
        <f t="shared" si="5"/>
        <v>5.6666666666666634</v>
      </c>
      <c r="B41" s="3">
        <f>AVERAGE('4E'!$J40:$J70) + Calibration!$C$11</f>
        <v>396.38975542577623</v>
      </c>
      <c r="C41" s="2">
        <f>'4E'!K70</f>
        <v>454.81797302175437</v>
      </c>
      <c r="D41" s="2">
        <f>'4E'!L70</f>
        <v>559.39460858178757</v>
      </c>
      <c r="E41" s="3">
        <f t="shared" si="1"/>
        <v>0.33090057506321097</v>
      </c>
      <c r="G41" s="3">
        <f>AVERAGE('5E'!$J40:$J70) + Calibration!$C$11</f>
        <v>401.86062787449004</v>
      </c>
      <c r="H41" s="3">
        <f>'5E'!K70</f>
        <v>462.22190839043947</v>
      </c>
      <c r="I41" s="3">
        <f>'5E'!L70</f>
        <v>555.60197305550651</v>
      </c>
      <c r="J41" s="3">
        <f t="shared" si="2"/>
        <v>0.34184822430137463</v>
      </c>
      <c r="L41" s="3">
        <f>AVERAGE('6E'!$J40:$J70) + Calibration!$C$11</f>
        <v>400.73083996651178</v>
      </c>
      <c r="M41" s="3">
        <f>'6E'!K70</f>
        <v>524.93265694399406</v>
      </c>
      <c r="N41" s="3">
        <f>'6E'!L70</f>
        <v>552.71631270817272</v>
      </c>
      <c r="O41" s="3">
        <f t="shared" si="3"/>
        <v>0.70340075998781704</v>
      </c>
      <c r="Q41" s="3">
        <f>AVERAGE('7E'!$J184:$J214) + Calibration!$C$11</f>
        <v>402.53929321310244</v>
      </c>
      <c r="R41" s="3">
        <f>'7E'!K214</f>
        <v>533.02435938715644</v>
      </c>
      <c r="S41" s="3">
        <f>'7E'!L214</f>
        <v>546.49150442403163</v>
      </c>
      <c r="T41" s="3">
        <f t="shared" si="4"/>
        <v>0.73898512072919542</v>
      </c>
    </row>
    <row r="42" spans="1:20" x14ac:dyDescent="0.25">
      <c r="A42" s="3">
        <f t="shared" si="5"/>
        <v>5.7499999999999964</v>
      </c>
      <c r="B42" s="3">
        <f>AVERAGE('4E'!$J41:$J71) + Calibration!$C$11</f>
        <v>396.06921950546098</v>
      </c>
      <c r="C42" s="2">
        <f>'4E'!K71</f>
        <v>455.22257473191911</v>
      </c>
      <c r="D42" s="2">
        <f>'4E'!L71</f>
        <v>559.1472239823629</v>
      </c>
      <c r="E42" s="3">
        <f t="shared" si="1"/>
        <v>0.33500729727378753</v>
      </c>
      <c r="G42" s="3">
        <f>AVERAGE('5E'!$J41:$J71) + Calibration!$C$11</f>
        <v>401.74191014880171</v>
      </c>
      <c r="H42" s="3">
        <f>'5E'!K71</f>
        <v>458.74247690629937</v>
      </c>
      <c r="I42" s="3">
        <f>'5E'!L71</f>
        <v>555.60197305550651</v>
      </c>
      <c r="J42" s="3">
        <f t="shared" si="2"/>
        <v>0.32281526110225278</v>
      </c>
      <c r="L42" s="3">
        <f>AVERAGE('6E'!$J41:$J71) + Calibration!$C$11</f>
        <v>400.93265915044645</v>
      </c>
      <c r="M42" s="3">
        <f>'6E'!K71</f>
        <v>499.36285165379559</v>
      </c>
      <c r="N42" s="3">
        <f>'6E'!L71</f>
        <v>552.9224156982217</v>
      </c>
      <c r="O42" s="3">
        <f t="shared" si="3"/>
        <v>0.55744653256687327</v>
      </c>
      <c r="Q42" s="3">
        <f>AVERAGE('7E'!$J185:$J215) + Calibration!$C$11</f>
        <v>402.74309022116165</v>
      </c>
      <c r="R42" s="3">
        <f>'7E'!K215</f>
        <v>837.39401069784856</v>
      </c>
      <c r="S42" s="3">
        <f>'7E'!L215</f>
        <v>548.47023493870358</v>
      </c>
      <c r="T42" s="3">
        <f t="shared" si="4"/>
        <v>2.4615886887398366</v>
      </c>
    </row>
    <row r="43" spans="1:20" x14ac:dyDescent="0.25">
      <c r="A43" s="3">
        <f t="shared" si="5"/>
        <v>5.8333333333333295</v>
      </c>
      <c r="B43" s="3">
        <f>AVERAGE('4E'!$J42:$J72) + Calibration!$C$11</f>
        <v>395.73879011156913</v>
      </c>
      <c r="C43" s="2">
        <f>'4E'!K72</f>
        <v>453.03778861237186</v>
      </c>
      <c r="D43" s="2">
        <f>'4E'!L72</f>
        <v>558.73501800226495</v>
      </c>
      <c r="E43" s="3">
        <f t="shared" si="1"/>
        <v>0.32450539028195169</v>
      </c>
      <c r="G43" s="3">
        <f>AVERAGE('5E'!$J42:$J72) + Calibration!$C$11</f>
        <v>401.72014517966244</v>
      </c>
      <c r="H43" s="3">
        <f>'5E'!K72</f>
        <v>458.29740450589446</v>
      </c>
      <c r="I43" s="3">
        <f>'5E'!L72</f>
        <v>554.94242782226934</v>
      </c>
      <c r="J43" s="3">
        <f t="shared" si="2"/>
        <v>0.32041791478231346</v>
      </c>
      <c r="L43" s="3">
        <f>AVERAGE('6E'!$J42:$J72) + Calibration!$C$11</f>
        <v>401.04939786484101</v>
      </c>
      <c r="M43" s="3">
        <f>'6E'!K72</f>
        <v>499.8078714580821</v>
      </c>
      <c r="N43" s="3">
        <f>'6E'!L72</f>
        <v>552.9224156982217</v>
      </c>
      <c r="O43" s="3">
        <f t="shared" si="3"/>
        <v>0.55930570962030957</v>
      </c>
      <c r="Q43" s="3">
        <f>AVERAGE('7E'!$J186:$J216) + Calibration!$C$11</f>
        <v>403.01020292748331</v>
      </c>
      <c r="R43" s="3">
        <f>'7E'!K216</f>
        <v>543.30084794986612</v>
      </c>
      <c r="S43" s="3">
        <f>'7E'!L216</f>
        <v>546.24416929328197</v>
      </c>
      <c r="T43" s="3">
        <f t="shared" si="4"/>
        <v>0.79451773516176383</v>
      </c>
    </row>
    <row r="44" spans="1:20" x14ac:dyDescent="0.25">
      <c r="A44" s="3">
        <f t="shared" si="5"/>
        <v>5.9166666666666625</v>
      </c>
      <c r="B44" s="3">
        <f>AVERAGE('4E'!$J43:$J73) + Calibration!$C$11</f>
        <v>395.48156969165484</v>
      </c>
      <c r="C44" s="2">
        <f>'4E'!K73</f>
        <v>472.74114422334003</v>
      </c>
      <c r="D44" s="2">
        <f>'4E'!L73</f>
        <v>558.94112099231393</v>
      </c>
      <c r="E44" s="3">
        <f t="shared" si="1"/>
        <v>0.43754950422162803</v>
      </c>
      <c r="G44" s="3">
        <f>AVERAGE('5E'!$J43:$J73) + Calibration!$C$11</f>
        <v>401.72014517966244</v>
      </c>
      <c r="H44" s="3">
        <f>'5E'!K73</f>
        <v>462.46465161477505</v>
      </c>
      <c r="I44" s="3">
        <f>'5E'!L73</f>
        <v>556.05546064498014</v>
      </c>
      <c r="J44" s="3">
        <f t="shared" si="2"/>
        <v>0.34401857421529963</v>
      </c>
      <c r="L44" s="3">
        <f>AVERAGE('6E'!$J43:$J73) + Calibration!$C$11</f>
        <v>401.05929015124832</v>
      </c>
      <c r="M44" s="3">
        <f>'6E'!K73</f>
        <v>478.40531732261951</v>
      </c>
      <c r="N44" s="3">
        <f>'6E'!L73</f>
        <v>552.05671800626055</v>
      </c>
      <c r="O44" s="3">
        <f t="shared" si="3"/>
        <v>0.4380391174490183</v>
      </c>
      <c r="Q44" s="3">
        <f>AVERAGE('7E'!$J187:$J217) + Calibration!$C$11</f>
        <v>402.95677971348965</v>
      </c>
      <c r="R44" s="3">
        <f>'7E'!K217</f>
        <v>515.10123673583405</v>
      </c>
      <c r="S44" s="3">
        <f>'7E'!L217</f>
        <v>546.69760741408061</v>
      </c>
      <c r="T44" s="3">
        <f t="shared" si="4"/>
        <v>0.63511547751543351</v>
      </c>
    </row>
    <row r="45" spans="1:20" x14ac:dyDescent="0.25">
      <c r="A45" s="3">
        <f t="shared" si="5"/>
        <v>5.9999999999999956</v>
      </c>
      <c r="B45" s="3">
        <f>AVERAGE('4E'!$J44:$J74) + Calibration!$C$11</f>
        <v>395.13926900006186</v>
      </c>
      <c r="C45" s="2">
        <f>'4E'!K74</f>
        <v>460.2798654952278</v>
      </c>
      <c r="D45" s="2">
        <f>'4E'!L74</f>
        <v>558.94112099231393</v>
      </c>
      <c r="E45" s="3">
        <f t="shared" si="1"/>
        <v>0.36891525579747825</v>
      </c>
      <c r="G45" s="3">
        <f>AVERAGE('5E'!$J44:$J74) + Calibration!$C$11</f>
        <v>401.76367492007944</v>
      </c>
      <c r="H45" s="3">
        <f>'5E'!K74</f>
        <v>464.85171836012842</v>
      </c>
      <c r="I45" s="3">
        <f>'5E'!L74</f>
        <v>555.60197305550651</v>
      </c>
      <c r="J45" s="3">
        <f t="shared" si="2"/>
        <v>0.35729088979366735</v>
      </c>
      <c r="L45" s="3">
        <f>AVERAGE('6E'!$J44:$J74) + Calibration!$C$11</f>
        <v>400.97223086827591</v>
      </c>
      <c r="M45" s="3">
        <f>'6E'!K74</f>
        <v>493.2536101999666</v>
      </c>
      <c r="N45" s="3">
        <f>'6E'!L74</f>
        <v>553.58201040013387</v>
      </c>
      <c r="O45" s="3">
        <f t="shared" si="3"/>
        <v>0.5226235326847396</v>
      </c>
      <c r="Q45" s="3">
        <f>AVERAGE('7E'!$J188:$J218) + Calibration!$C$11</f>
        <v>403.01020292748331</v>
      </c>
      <c r="R45" s="3">
        <f>'7E'!K218</f>
        <v>475.7755073529305</v>
      </c>
      <c r="S45" s="3">
        <f>'7E'!L218</f>
        <v>546.49150442403163</v>
      </c>
      <c r="T45" s="3">
        <f t="shared" si="4"/>
        <v>0.41209679277786976</v>
      </c>
    </row>
    <row r="46" spans="1:20" x14ac:dyDescent="0.25">
      <c r="A46" s="3">
        <f t="shared" si="5"/>
        <v>6.0833333333333286</v>
      </c>
      <c r="B46" s="3">
        <f>AVERAGE('4E'!$J45:$J75) + Calibration!$C$11</f>
        <v>395.01065879010463</v>
      </c>
      <c r="C46" s="2">
        <f>'4E'!K75</f>
        <v>449.55835712823176</v>
      </c>
      <c r="D46" s="2">
        <f>'4E'!L75</f>
        <v>558.28152629040164</v>
      </c>
      <c r="E46" s="3">
        <f t="shared" si="1"/>
        <v>0.30892376134546462</v>
      </c>
      <c r="G46" s="3">
        <f>AVERAGE('5E'!$J45:$J75) + Calibration!$C$11</f>
        <v>401.64693600782334</v>
      </c>
      <c r="H46" s="3">
        <f>'5E'!K75</f>
        <v>471.2037030382931</v>
      </c>
      <c r="I46" s="3">
        <f>'5E'!L75</f>
        <v>555.80812551423048</v>
      </c>
      <c r="J46" s="3">
        <f t="shared" si="2"/>
        <v>0.39392566052715855</v>
      </c>
      <c r="L46" s="3">
        <f>AVERAGE('6E'!$J45:$J75) + Calibration!$C$11</f>
        <v>401.02565408226951</v>
      </c>
      <c r="M46" s="3">
        <f>'6E'!K75</f>
        <v>519.71350364900104</v>
      </c>
      <c r="N46" s="3">
        <f>'6E'!L75</f>
        <v>553.82934553088353</v>
      </c>
      <c r="O46" s="3">
        <f t="shared" si="3"/>
        <v>0.672173126112112</v>
      </c>
      <c r="Q46" s="3">
        <f>AVERAGE('7E'!$J189:$J219) + Calibration!$C$11</f>
        <v>403.0636261414769</v>
      </c>
      <c r="R46" s="3">
        <f>'7E'!K219</f>
        <v>564.90568271113466</v>
      </c>
      <c r="S46" s="3">
        <f>'7E'!L219</f>
        <v>546.90375987280459</v>
      </c>
      <c r="T46" s="3">
        <f t="shared" si="4"/>
        <v>0.9165713381610805</v>
      </c>
    </row>
    <row r="47" spans="1:20" x14ac:dyDescent="0.25">
      <c r="A47" s="3">
        <f t="shared" si="5"/>
        <v>6.1666666666666616</v>
      </c>
      <c r="B47" s="3">
        <f>AVERAGE('4E'!$J46:$J76) + Calibration!$C$11</f>
        <v>395.03044455008853</v>
      </c>
      <c r="C47" s="2">
        <f>'4E'!K76</f>
        <v>451.94541982772978</v>
      </c>
      <c r="D47" s="2">
        <f>'4E'!L76</f>
        <v>559.6007156942261</v>
      </c>
      <c r="E47" s="3">
        <f t="shared" si="1"/>
        <v>0.32233052494102254</v>
      </c>
      <c r="G47" s="3">
        <f>AVERAGE('5E'!$J46:$J76) + Calibration!$C$11</f>
        <v>401.54009076700549</v>
      </c>
      <c r="H47" s="3">
        <f>'5E'!K76</f>
        <v>459.38977733639177</v>
      </c>
      <c r="I47" s="3">
        <f>'5E'!L76</f>
        <v>556.50889876577867</v>
      </c>
      <c r="J47" s="3">
        <f t="shared" si="2"/>
        <v>0.32762414019547448</v>
      </c>
      <c r="L47" s="3">
        <f>AVERAGE('6E'!$J46:$J76) + Calibration!$C$11</f>
        <v>400.99399563955359</v>
      </c>
      <c r="M47" s="3">
        <f>'6E'!K76</f>
        <v>474.92588179262407</v>
      </c>
      <c r="N47" s="3">
        <f>'6E'!L76</f>
        <v>553.37590328769534</v>
      </c>
      <c r="O47" s="3">
        <f t="shared" si="3"/>
        <v>0.41870357594551766</v>
      </c>
      <c r="Q47" s="3">
        <f>AVERAGE('7E'!$J190:$J220) + Calibration!$C$11</f>
        <v>403.03196888593038</v>
      </c>
      <c r="R47" s="3">
        <f>'7E'!K220</f>
        <v>868.42580556204678</v>
      </c>
      <c r="S47" s="3">
        <f>'7E'!L220</f>
        <v>546.69760741408061</v>
      </c>
      <c r="T47" s="3">
        <f t="shared" si="4"/>
        <v>2.6356971772077711</v>
      </c>
    </row>
    <row r="48" spans="1:20" x14ac:dyDescent="0.25">
      <c r="A48" s="3">
        <f t="shared" si="5"/>
        <v>6.2499999999999947</v>
      </c>
      <c r="B48" s="3">
        <f>AVERAGE('4E'!$J47:$J77) + Calibration!$C$11</f>
        <v>394.99878729454196</v>
      </c>
      <c r="C48" s="2">
        <f>'4E'!K77</f>
        <v>452.18816305206548</v>
      </c>
      <c r="D48" s="2">
        <f>'4E'!L77</f>
        <v>559.39460858178757</v>
      </c>
      <c r="E48" s="3">
        <f t="shared" si="1"/>
        <v>0.32388455620068768</v>
      </c>
      <c r="G48" s="3">
        <f>AVERAGE('5E'!$J47:$J77) + Calibration!$C$11</f>
        <v>401.49656102658849</v>
      </c>
      <c r="H48" s="3">
        <f>'5E'!K77</f>
        <v>460.2798654952278</v>
      </c>
      <c r="I48" s="3">
        <f>'5E'!L77</f>
        <v>555.14853081231843</v>
      </c>
      <c r="J48" s="3">
        <f t="shared" si="2"/>
        <v>0.33291156316443044</v>
      </c>
      <c r="L48" s="3">
        <f>AVERAGE('6E'!$J47:$J77) + Calibration!$C$11</f>
        <v>400.88715039873568</v>
      </c>
      <c r="M48" s="3">
        <f>'6E'!K77</f>
        <v>497.42085730884719</v>
      </c>
      <c r="N48" s="3">
        <f>'6E'!L77</f>
        <v>552.05671800626055</v>
      </c>
      <c r="O48" s="3">
        <f t="shared" si="3"/>
        <v>0.54670603423880815</v>
      </c>
      <c r="Q48" s="3">
        <f>AVERAGE('7E'!$J191:$J221) + Calibration!$C$11</f>
        <v>403.06362594361536</v>
      </c>
      <c r="R48" s="3">
        <f>'7E'!K221</f>
        <v>504.42019096736749</v>
      </c>
      <c r="S48" s="3">
        <f>'7E'!L221</f>
        <v>546.24416929328197</v>
      </c>
      <c r="T48" s="3">
        <f t="shared" si="4"/>
        <v>0.57401966092321699</v>
      </c>
    </row>
    <row r="49" spans="1:20" x14ac:dyDescent="0.25">
      <c r="A49" s="3">
        <f t="shared" si="5"/>
        <v>6.3333333333333277</v>
      </c>
      <c r="B49" s="3">
        <f>AVERAGE('4E'!$J48:$J78) + Calibration!$C$11</f>
        <v>395.14916227577686</v>
      </c>
      <c r="C49" s="2">
        <f>'4E'!K78</f>
        <v>453.03778861237186</v>
      </c>
      <c r="D49" s="2">
        <f>'4E'!L78</f>
        <v>558.4876828715154</v>
      </c>
      <c r="E49" s="3">
        <f t="shared" si="1"/>
        <v>0.32784467047848415</v>
      </c>
      <c r="G49" s="3">
        <f>AVERAGE('5E'!$J48:$J78) + Calibration!$C$11</f>
        <v>401.35805734305472</v>
      </c>
      <c r="H49" s="3">
        <f>'5E'!K78</f>
        <v>457.00275914130174</v>
      </c>
      <c r="I49" s="3">
        <f>'5E'!L78</f>
        <v>555.60197305550651</v>
      </c>
      <c r="J49" s="3">
        <f t="shared" si="2"/>
        <v>0.31513649708746655</v>
      </c>
      <c r="L49" s="3">
        <f>AVERAGE('6E'!$J48:$J78) + Calibration!$C$11</f>
        <v>400.8337281740499</v>
      </c>
      <c r="M49" s="3">
        <f>'6E'!K78</f>
        <v>545.04056571486376</v>
      </c>
      <c r="N49" s="3">
        <f>'6E'!L78</f>
        <v>553.37590328769534</v>
      </c>
      <c r="O49" s="3">
        <f t="shared" si="3"/>
        <v>0.81669657972908949</v>
      </c>
      <c r="Q49" s="3">
        <f>AVERAGE('7E'!$J192:$J222) + Calibration!$C$11</f>
        <v>402.92512344725088</v>
      </c>
      <c r="R49" s="3">
        <f>'7E'!K222</f>
        <v>479.70001123747551</v>
      </c>
      <c r="S49" s="3">
        <f>'7E'!L222</f>
        <v>546.49150442403163</v>
      </c>
      <c r="T49" s="3">
        <f t="shared" si="4"/>
        <v>0.43480454419933473</v>
      </c>
    </row>
    <row r="50" spans="1:20" x14ac:dyDescent="0.25">
      <c r="A50" s="3">
        <f t="shared" si="5"/>
        <v>6.4166666666666607</v>
      </c>
      <c r="B50" s="3">
        <f>AVERAGE('4E'!$J49:$J79) + Calibration!$C$11</f>
        <v>395.21247777617776</v>
      </c>
      <c r="C50" s="2">
        <f>'4E'!K79</f>
        <v>456.11266693661037</v>
      </c>
      <c r="D50" s="2">
        <f>'4E'!L79</f>
        <v>558.0341911596521</v>
      </c>
      <c r="E50" s="3">
        <f t="shared" si="1"/>
        <v>0.34490026298581827</v>
      </c>
      <c r="G50" s="3">
        <f>AVERAGE('5E'!$J49:$J79) + Calibration!$C$11</f>
        <v>401.14436686141892</v>
      </c>
      <c r="H50" s="3">
        <f>'5E'!K79</f>
        <v>457.00275914130174</v>
      </c>
      <c r="I50" s="3">
        <f>'5E'!L79</f>
        <v>556.05546064498014</v>
      </c>
      <c r="J50" s="3">
        <f t="shared" si="2"/>
        <v>0.31634670520553326</v>
      </c>
      <c r="L50" s="3">
        <f>AVERAGE('6E'!$J49:$J79) + Calibration!$C$11</f>
        <v>400.69522567768541</v>
      </c>
      <c r="M50" s="3">
        <f>'6E'!K79</f>
        <v>504.17739919276869</v>
      </c>
      <c r="N50" s="3">
        <f>'6E'!L79</f>
        <v>553.37590328769534</v>
      </c>
      <c r="O50" s="3">
        <f t="shared" si="3"/>
        <v>0.58605776684327737</v>
      </c>
      <c r="Q50" s="3">
        <f>AVERAGE('7E'!$J193:$J223) + Calibration!$C$11</f>
        <v>402.61646020966759</v>
      </c>
      <c r="R50" s="3">
        <f>'7E'!K223</f>
        <v>503.73237534262694</v>
      </c>
      <c r="S50" s="3">
        <f>'7E'!L223</f>
        <v>546.69760741408061</v>
      </c>
      <c r="T50" s="3">
        <f t="shared" si="4"/>
        <v>0.57265677171439555</v>
      </c>
    </row>
    <row r="51" spans="1:20" x14ac:dyDescent="0.25">
      <c r="A51" s="3">
        <f t="shared" si="5"/>
        <v>6.4999999999999938</v>
      </c>
      <c r="B51" s="3">
        <f>AVERAGE('4E'!$J50:$J80) + Calibration!$C$11</f>
        <v>395.26589980300201</v>
      </c>
      <c r="C51" s="2">
        <f>'4E'!K80</f>
        <v>457.00275914130174</v>
      </c>
      <c r="D51" s="2">
        <f>'4E'!L80</f>
        <v>558.94112099231393</v>
      </c>
      <c r="E51" s="3">
        <f t="shared" si="1"/>
        <v>0.34963863520365446</v>
      </c>
      <c r="G51" s="3">
        <f>AVERAGE('5E'!$J50:$J80) + Calibration!$C$11</f>
        <v>400.8970401129427</v>
      </c>
      <c r="H51" s="3">
        <f>'5E'!K80</f>
        <v>457.20503572125244</v>
      </c>
      <c r="I51" s="3">
        <f>'5E'!L80</f>
        <v>554.69504322284467</v>
      </c>
      <c r="J51" s="3">
        <f t="shared" si="2"/>
        <v>0.31889297490274621</v>
      </c>
      <c r="L51" s="3">
        <f>AVERAGE('6E'!$J50:$J80) + Calibration!$C$11</f>
        <v>400.62003887958343</v>
      </c>
      <c r="M51" s="3">
        <f>'6E'!K80</f>
        <v>470.31361487945708</v>
      </c>
      <c r="N51" s="3">
        <f>'6E'!L80</f>
        <v>553.16980029764636</v>
      </c>
      <c r="O51" s="3">
        <f t="shared" si="3"/>
        <v>0.39470046024743388</v>
      </c>
      <c r="Q51" s="3">
        <f>AVERAGE('7E'!$J194:$J224) + Calibration!$C$11</f>
        <v>402.32758292992969</v>
      </c>
      <c r="R51" s="3">
        <f>'7E'!K224</f>
        <v>491.71616901491961</v>
      </c>
      <c r="S51" s="3">
        <f>'7E'!L224</f>
        <v>546.49150442403163</v>
      </c>
      <c r="T51" s="3">
        <f t="shared" si="4"/>
        <v>0.50624057615693097</v>
      </c>
    </row>
    <row r="52" spans="1:20" x14ac:dyDescent="0.25">
      <c r="A52" s="3">
        <f t="shared" si="5"/>
        <v>6.5833333333333268</v>
      </c>
      <c r="B52" s="3">
        <f>AVERAGE('4E'!$J51:$J81) + Calibration!$C$11</f>
        <v>395.44793322695278</v>
      </c>
      <c r="C52" s="2">
        <f>'4E'!K81</f>
        <v>452.39049222813463</v>
      </c>
      <c r="D52" s="2">
        <f>'4E'!L81</f>
        <v>559.6007156942261</v>
      </c>
      <c r="E52" s="3">
        <f t="shared" si="1"/>
        <v>0.32248674175470465</v>
      </c>
      <c r="G52" s="3">
        <f>AVERAGE('5E'!$J51:$J81) + Calibration!$C$11</f>
        <v>400.60816144817403</v>
      </c>
      <c r="H52" s="3">
        <f>'5E'!K81</f>
        <v>455.46532200211004</v>
      </c>
      <c r="I52" s="3">
        <f>'5E'!L81</f>
        <v>555.39586594306786</v>
      </c>
      <c r="J52" s="3">
        <f t="shared" si="2"/>
        <v>0.31067636016474709</v>
      </c>
      <c r="L52" s="3">
        <f>AVERAGE('6E'!$J51:$J81) + Calibration!$C$11</f>
        <v>400.65169712443782</v>
      </c>
      <c r="M52" s="3">
        <f>'6E'!K81</f>
        <v>470.11133425365108</v>
      </c>
      <c r="N52" s="3">
        <f>'6E'!L81</f>
        <v>553.37590328769534</v>
      </c>
      <c r="O52" s="3">
        <f t="shared" si="3"/>
        <v>0.39337557802414858</v>
      </c>
      <c r="Q52" s="3">
        <f>AVERAGE('7E'!$J195:$J225) + Calibration!$C$11</f>
        <v>401.9635172691975</v>
      </c>
      <c r="R52" s="3">
        <f>'7E'!K225</f>
        <v>609.28874736175476</v>
      </c>
      <c r="S52" s="3">
        <f>'7E'!L225</f>
        <v>546.69760741408061</v>
      </c>
      <c r="T52" s="3">
        <f t="shared" si="4"/>
        <v>1.1741593477508723</v>
      </c>
    </row>
    <row r="53" spans="1:20" x14ac:dyDescent="0.25">
      <c r="A53" s="3">
        <f t="shared" si="5"/>
        <v>6.6666666666666599</v>
      </c>
      <c r="B53" s="3">
        <f>AVERAGE('4E'!$J52:$J82) + Calibration!$C$11</f>
        <v>395.58643572331715</v>
      </c>
      <c r="C53" s="2">
        <f>'4E'!K82</f>
        <v>462.66693224058116</v>
      </c>
      <c r="D53" s="2">
        <f>'4E'!L82</f>
        <v>559.1472239823629</v>
      </c>
      <c r="E53" s="3">
        <f t="shared" si="1"/>
        <v>0.37990162607007699</v>
      </c>
      <c r="G53" s="3">
        <f>AVERAGE('5E'!$J52:$J82) + Calibration!$C$11</f>
        <v>400.51120968093278</v>
      </c>
      <c r="H53" s="3">
        <f>'5E'!K82</f>
        <v>456.11266693661037</v>
      </c>
      <c r="I53" s="3">
        <f>'5E'!L82</f>
        <v>556.05546064498014</v>
      </c>
      <c r="J53" s="3">
        <f t="shared" si="2"/>
        <v>0.3148915872717416</v>
      </c>
      <c r="L53" s="3">
        <f>AVERAGE('6E'!$J52:$J82) + Calibration!$C$11</f>
        <v>400.51319344090393</v>
      </c>
      <c r="M53" s="3">
        <f>'6E'!K82</f>
        <v>572.59282794854028</v>
      </c>
      <c r="N53" s="3">
        <f>'6E'!L82</f>
        <v>554.03549798960762</v>
      </c>
      <c r="O53" s="3">
        <f t="shared" si="3"/>
        <v>0.97455052298503686</v>
      </c>
      <c r="Q53" s="3">
        <f>AVERAGE('7E'!$J196:$J226) + Calibration!$C$11</f>
        <v>401.67463860442876</v>
      </c>
      <c r="R53" s="3">
        <f>'7E'!K226</f>
        <v>586.55103266705135</v>
      </c>
      <c r="S53" s="3">
        <f>'7E'!L226</f>
        <v>545.5845745913698</v>
      </c>
      <c r="T53" s="3">
        <f t="shared" si="4"/>
        <v>1.0470232984677867</v>
      </c>
    </row>
    <row r="54" spans="1:20" x14ac:dyDescent="0.25">
      <c r="A54" s="3">
        <f t="shared" si="5"/>
        <v>6.7499999999999929</v>
      </c>
      <c r="B54" s="3">
        <f>AVERAGE('4E'!$J53:$J83) + Calibration!$C$11</f>
        <v>395.87531438808583</v>
      </c>
      <c r="C54" s="2">
        <f>'4E'!K83</f>
        <v>459.38977733639177</v>
      </c>
      <c r="D54" s="2">
        <f>'4E'!L83</f>
        <v>559.6007156942261</v>
      </c>
      <c r="E54" s="3">
        <f t="shared" si="1"/>
        <v>0.35970586095496659</v>
      </c>
      <c r="G54" s="3">
        <f>AVERAGE('5E'!$J53:$J83) + Calibration!$C$11</f>
        <v>400.4162369249853</v>
      </c>
      <c r="H54" s="3">
        <f>'5E'!K83</f>
        <v>457.20503572125244</v>
      </c>
      <c r="I54" s="3">
        <f>'5E'!L83</f>
        <v>556.92115833694129</v>
      </c>
      <c r="J54" s="3">
        <f t="shared" si="2"/>
        <v>0.32161594092726997</v>
      </c>
      <c r="L54" s="3">
        <f>AVERAGE('6E'!$J53:$J83) + Calibration!$C$11</f>
        <v>400.26784570372155</v>
      </c>
      <c r="M54" s="3">
        <f>'6E'!K83</f>
        <v>497.42085730884719</v>
      </c>
      <c r="N54" s="3">
        <f>'6E'!L83</f>
        <v>552.71631270817272</v>
      </c>
      <c r="O54" s="3">
        <f t="shared" si="3"/>
        <v>0.55021338544942644</v>
      </c>
      <c r="Q54" s="3">
        <f>AVERAGE('7E'!$J197:$J227) + Calibration!$C$11</f>
        <v>401.27891588601142</v>
      </c>
      <c r="R54" s="3">
        <f>'7E'!K227</f>
        <v>553.13226815802625</v>
      </c>
      <c r="S54" s="3">
        <f>'7E'!L227</f>
        <v>545.5845745913698</v>
      </c>
      <c r="T54" s="3">
        <f t="shared" si="4"/>
        <v>0.86000161667681729</v>
      </c>
    </row>
    <row r="55" spans="1:20" x14ac:dyDescent="0.25">
      <c r="A55" s="3">
        <f t="shared" si="5"/>
        <v>6.8333333333333259</v>
      </c>
      <c r="B55" s="3">
        <f>AVERAGE('4E'!$J54:$J84) + Calibration!$C$11</f>
        <v>396.06921910973773</v>
      </c>
      <c r="C55" s="2">
        <f>'4E'!K84</f>
        <v>453.03778861237186</v>
      </c>
      <c r="D55" s="2">
        <f>'4E'!L84</f>
        <v>559.39460858178757</v>
      </c>
      <c r="E55" s="3">
        <f t="shared" si="1"/>
        <v>0.32263404883067531</v>
      </c>
      <c r="G55" s="3">
        <f>AVERAGE('5E'!$J54:$J84) + Calibration!$C$11</f>
        <v>400.57650439048911</v>
      </c>
      <c r="H55" s="3">
        <f>'5E'!K84</f>
        <v>460.92721447558347</v>
      </c>
      <c r="I55" s="3">
        <f>'5E'!L84</f>
        <v>556.71505534689243</v>
      </c>
      <c r="J55" s="3">
        <f t="shared" si="2"/>
        <v>0.34178836004755131</v>
      </c>
      <c r="L55" s="3">
        <f>AVERAGE('6E'!$J54:$J84) + Calibration!$C$11</f>
        <v>400.15110698932699</v>
      </c>
      <c r="M55" s="3">
        <f>'6E'!K84</f>
        <v>547.02302670419715</v>
      </c>
      <c r="N55" s="3">
        <f>'6E'!L84</f>
        <v>553.16980029764636</v>
      </c>
      <c r="O55" s="3">
        <f t="shared" si="3"/>
        <v>0.83178992435383881</v>
      </c>
      <c r="Q55" s="3">
        <f>AVERAGE('7E'!$J198:$J228) + Calibration!$C$11</f>
        <v>400.81987648002394</v>
      </c>
      <c r="R55" s="3">
        <f>'7E'!K228</f>
        <v>511.37905798150302</v>
      </c>
      <c r="S55" s="3">
        <f>'7E'!L228</f>
        <v>546.49150442403163</v>
      </c>
      <c r="T55" s="3">
        <f t="shared" si="4"/>
        <v>0.62613747676389131</v>
      </c>
    </row>
    <row r="56" spans="1:20" x14ac:dyDescent="0.25">
      <c r="A56" s="3">
        <f t="shared" si="5"/>
        <v>6.916666666666659</v>
      </c>
      <c r="B56" s="3">
        <f>AVERAGE('4E'!$J55:$J85) + Calibration!$C$11</f>
        <v>396.29280326281173</v>
      </c>
      <c r="C56" s="2">
        <f>'4E'!K85</f>
        <v>454.57522979741879</v>
      </c>
      <c r="D56" s="2">
        <f>'4E'!L85</f>
        <v>558.28152629040164</v>
      </c>
      <c r="E56" s="3">
        <f t="shared" si="1"/>
        <v>0.33007490643884257</v>
      </c>
      <c r="G56" s="3">
        <f>AVERAGE('5E'!$J55:$J85) + Calibration!$C$11</f>
        <v>400.73677165813132</v>
      </c>
      <c r="H56" s="3">
        <f>'5E'!K85</f>
        <v>462.01958326022549</v>
      </c>
      <c r="I56" s="3">
        <f>'5E'!L85</f>
        <v>556.92115833694129</v>
      </c>
      <c r="J56" s="3">
        <f t="shared" si="2"/>
        <v>0.34706719518377427</v>
      </c>
      <c r="L56" s="3">
        <f>AVERAGE('6E'!$J55:$J85) + Calibration!$C$11</f>
        <v>399.88399448086693</v>
      </c>
      <c r="M56" s="3">
        <f>'6E'!K85</f>
        <v>535.20914550670375</v>
      </c>
      <c r="N56" s="3">
        <f>'6E'!L85</f>
        <v>553.82934553088353</v>
      </c>
      <c r="O56" s="3">
        <f t="shared" si="3"/>
        <v>0.76639630879391429</v>
      </c>
      <c r="Q56" s="3">
        <f>AVERAGE('7E'!$J199:$J229) + Calibration!$C$11</f>
        <v>400.35094458976755</v>
      </c>
      <c r="R56" s="3">
        <f>'7E'!K229</f>
        <v>536.30151429134571</v>
      </c>
      <c r="S56" s="3">
        <f>'7E'!L229</f>
        <v>547.15109500355425</v>
      </c>
      <c r="T56" s="3">
        <f t="shared" si="4"/>
        <v>0.76993828573541734</v>
      </c>
    </row>
    <row r="57" spans="1:20" x14ac:dyDescent="0.25">
      <c r="A57" s="3">
        <f t="shared" si="5"/>
        <v>6.999999999999992</v>
      </c>
      <c r="B57" s="3">
        <f>AVERAGE('4E'!$J56:$J86) + Calibration!$C$11</f>
        <v>396.44317824404663</v>
      </c>
      <c r="C57" s="2">
        <f>'4E'!K86</f>
        <v>453.03778861237186</v>
      </c>
      <c r="D57" s="2">
        <f>'4E'!L86</f>
        <v>559.6007156942261</v>
      </c>
      <c r="E57" s="3">
        <f t="shared" si="1"/>
        <v>0.32051618014180616</v>
      </c>
      <c r="G57" s="3">
        <f>AVERAGE('5E'!$J56:$J86) + Calibration!$C$11</f>
        <v>401.03554260930724</v>
      </c>
      <c r="H57" s="3">
        <f>'5E'!K86</f>
        <v>467.27919915374815</v>
      </c>
      <c r="I57" s="3">
        <f>'5E'!L86</f>
        <v>556.05546064498014</v>
      </c>
      <c r="J57" s="3">
        <f t="shared" si="2"/>
        <v>0.37516229224069614</v>
      </c>
      <c r="L57" s="3">
        <f>AVERAGE('6E'!$J56:$J86) + Calibration!$C$11</f>
        <v>399.57335223198987</v>
      </c>
      <c r="M57" s="3">
        <f>'6E'!K86</f>
        <v>500.0506632326809</v>
      </c>
      <c r="N57" s="3">
        <f>'6E'!L86</f>
        <v>554.28283312035717</v>
      </c>
      <c r="O57" s="3">
        <f t="shared" si="3"/>
        <v>0.5690401206629031</v>
      </c>
      <c r="Q57" s="3">
        <f>AVERAGE('7E'!$J200:$J230) + Calibration!$C$11</f>
        <v>399.98687912689684</v>
      </c>
      <c r="R57" s="3">
        <f>'7E'!K230</f>
        <v>521.21047818966304</v>
      </c>
      <c r="S57" s="3">
        <f>'7E'!L230</f>
        <v>546.49150442403163</v>
      </c>
      <c r="T57" s="3">
        <f t="shared" si="4"/>
        <v>0.68653401201584152</v>
      </c>
    </row>
    <row r="58" spans="1:20" x14ac:dyDescent="0.25">
      <c r="A58" s="3">
        <f t="shared" si="5"/>
        <v>7.083333333333325</v>
      </c>
      <c r="B58" s="3">
        <f>AVERAGE('4E'!$J57:$J87) + Calibration!$C$11</f>
        <v>396.68852716839837</v>
      </c>
      <c r="C58" s="2">
        <f>'4E'!K87</f>
        <v>451.94541982772978</v>
      </c>
      <c r="D58" s="2">
        <f>'4E'!L87</f>
        <v>559.84805082497576</v>
      </c>
      <c r="E58" s="3">
        <f t="shared" si="1"/>
        <v>0.31294019070740037</v>
      </c>
      <c r="G58" s="3">
        <f>AVERAGE('5E'!$J57:$J87) + Calibration!$C$11</f>
        <v>401.32442008690657</v>
      </c>
      <c r="H58" s="3">
        <f>'5E'!K87</f>
        <v>467.27919915374815</v>
      </c>
      <c r="I58" s="3">
        <f>'5E'!L87</f>
        <v>556.71505534689243</v>
      </c>
      <c r="J58" s="3">
        <f t="shared" si="2"/>
        <v>0.37352627239628783</v>
      </c>
      <c r="L58" s="3">
        <f>AVERAGE('6E'!$J57:$J87) + Calibration!$C$11</f>
        <v>399.32602548351366</v>
      </c>
      <c r="M58" s="3">
        <f>'6E'!K87</f>
        <v>514.25161117552761</v>
      </c>
      <c r="N58" s="3">
        <f>'6E'!L87</f>
        <v>554.03549798960762</v>
      </c>
      <c r="O58" s="3">
        <f t="shared" si="3"/>
        <v>0.65086603630334672</v>
      </c>
      <c r="Q58" s="3">
        <f>AVERAGE('7E'!$J201:$J231) + Calibration!$C$11</f>
        <v>399.60302750831909</v>
      </c>
      <c r="R58" s="3">
        <f>'7E'!K231</f>
        <v>532.37701040680076</v>
      </c>
      <c r="S58" s="3">
        <f>'7E'!L231</f>
        <v>546.90375987280459</v>
      </c>
      <c r="T58" s="3">
        <f t="shared" si="4"/>
        <v>0.75194810148657953</v>
      </c>
    </row>
    <row r="59" spans="1:20" x14ac:dyDescent="0.25">
      <c r="A59" s="3">
        <f t="shared" si="5"/>
        <v>7.1666666666666581</v>
      </c>
      <c r="B59" s="3">
        <f>AVERAGE('4E'!$J58:$J88) + Calibration!$C$11</f>
        <v>396.86858158105531</v>
      </c>
      <c r="C59" s="2">
        <f>'4E'!K88</f>
        <v>450.44844528706778</v>
      </c>
      <c r="D59" s="2">
        <f>'4E'!L88</f>
        <v>558.0341911596521</v>
      </c>
      <c r="E59" s="3">
        <f t="shared" si="1"/>
        <v>0.30344255638132622</v>
      </c>
      <c r="G59" s="3">
        <f>AVERAGE('5E'!$J58:$J88) + Calibration!$C$11</f>
        <v>401.6034040909293</v>
      </c>
      <c r="H59" s="3">
        <f>'5E'!K88</f>
        <v>464.64939322991449</v>
      </c>
      <c r="I59" s="3">
        <f>'5E'!L88</f>
        <v>556.05546064498014</v>
      </c>
      <c r="J59" s="3">
        <f t="shared" si="2"/>
        <v>0.35705272075517103</v>
      </c>
      <c r="L59" s="3">
        <f>AVERAGE('6E'!$J58:$J88) + Calibration!$C$11</f>
        <v>399.00548956319847</v>
      </c>
      <c r="M59" s="3">
        <f>'6E'!K88</f>
        <v>503.08503040812661</v>
      </c>
      <c r="N59" s="3">
        <f>'6E'!L88</f>
        <v>553.16980029764636</v>
      </c>
      <c r="O59" s="3">
        <f t="shared" si="3"/>
        <v>0.58944087865299399</v>
      </c>
      <c r="Q59" s="3">
        <f>AVERAGE('7E'!$J202:$J232) + Calibration!$C$11</f>
        <v>399.24885551902503</v>
      </c>
      <c r="R59" s="3">
        <f>'7E'!K232</f>
        <v>505.51255975200957</v>
      </c>
      <c r="S59" s="3">
        <f>'7E'!L232</f>
        <v>546.90375987280459</v>
      </c>
      <c r="T59" s="3">
        <f t="shared" si="4"/>
        <v>0.60181060257881203</v>
      </c>
    </row>
    <row r="60" spans="1:20" x14ac:dyDescent="0.25">
      <c r="A60" s="3">
        <f t="shared" si="5"/>
        <v>7.2499999999999911</v>
      </c>
      <c r="B60" s="3">
        <f>AVERAGE('4E'!$J59:$J89) + Calibration!$C$11</f>
        <v>397.22077574622494</v>
      </c>
      <c r="C60" s="2">
        <f>'4E'!K89</f>
        <v>451.54081811756504</v>
      </c>
      <c r="D60" s="2">
        <f>'4E'!L89</f>
        <v>558.94112099231393</v>
      </c>
      <c r="E60" s="3">
        <f t="shared" si="1"/>
        <v>0.30763446152722768</v>
      </c>
      <c r="G60" s="3">
        <f>AVERAGE('5E'!$J59:$J89) + Calibration!$C$11</f>
        <v>401.99912680934665</v>
      </c>
      <c r="H60" s="3">
        <f>'5E'!K89</f>
        <v>462.22190839043947</v>
      </c>
      <c r="I60" s="3">
        <f>'5E'!L89</f>
        <v>555.80812551423048</v>
      </c>
      <c r="J60" s="3">
        <f t="shared" si="2"/>
        <v>0.34106385368259934</v>
      </c>
      <c r="L60" s="3">
        <f>AVERAGE('6E'!$J59:$J89) + Calibration!$C$11</f>
        <v>398.8234573264171</v>
      </c>
      <c r="M60" s="3">
        <f>'6E'!K89</f>
        <v>487.14436470028221</v>
      </c>
      <c r="N60" s="3">
        <f>'6E'!L89</f>
        <v>553.58201040013387</v>
      </c>
      <c r="O60" s="3">
        <f t="shared" si="3"/>
        <v>0.50019391729875851</v>
      </c>
      <c r="Q60" s="3">
        <f>AVERAGE('7E'!$J203:$J233) + Calibration!$C$11</f>
        <v>398.93821327014803</v>
      </c>
      <c r="R60" s="3">
        <f>'7E'!K233</f>
        <v>523.63795898328283</v>
      </c>
      <c r="S60" s="3">
        <f>'7E'!L233</f>
        <v>547.60453724674232</v>
      </c>
      <c r="T60" s="3">
        <f t="shared" si="4"/>
        <v>0.70622071431377709</v>
      </c>
    </row>
    <row r="61" spans="1:20" x14ac:dyDescent="0.25">
      <c r="A61" s="3">
        <f t="shared" si="5"/>
        <v>7.3333333333333242</v>
      </c>
      <c r="B61" s="3">
        <f>AVERAGE('4E'!$J60:$J90) + Calibration!$C$11</f>
        <v>397.50767539969985</v>
      </c>
      <c r="C61" s="2">
        <f>'4E'!K90</f>
        <v>455.46532200211004</v>
      </c>
      <c r="D61" s="2">
        <f>'4E'!L90</f>
        <v>559.84805082497576</v>
      </c>
      <c r="E61" s="3">
        <f t="shared" si="1"/>
        <v>0.32823555773448765</v>
      </c>
      <c r="G61" s="3">
        <f>AVERAGE('5E'!$J60:$J90) + Calibration!$C$11</f>
        <v>402.35131998520842</v>
      </c>
      <c r="H61" s="3">
        <f>'5E'!K90</f>
        <v>460.03712227089216</v>
      </c>
      <c r="I61" s="3">
        <f>'5E'!L90</f>
        <v>555.80812551423048</v>
      </c>
      <c r="J61" s="3">
        <f t="shared" si="2"/>
        <v>0.3266960029708208</v>
      </c>
      <c r="L61" s="3">
        <f>AVERAGE('6E'!$J60:$J90) + Calibration!$C$11</f>
        <v>398.67308234518214</v>
      </c>
      <c r="M61" s="3">
        <f>'6E'!K90</f>
        <v>471.85105201864877</v>
      </c>
      <c r="N61" s="3">
        <f>'6E'!L90</f>
        <v>553.82934553088353</v>
      </c>
      <c r="O61" s="3">
        <f t="shared" si="3"/>
        <v>0.41443386848369507</v>
      </c>
      <c r="Q61" s="3">
        <f>AVERAGE('7E'!$J204:$J234) + Calibration!$C$11</f>
        <v>398.74628755978995</v>
      </c>
      <c r="R61" s="3">
        <f>'7E'!K234</f>
        <v>524.48758454358915</v>
      </c>
      <c r="S61" s="3">
        <f>'7E'!L234</f>
        <v>546.49150442403163</v>
      </c>
      <c r="T61" s="3">
        <f t="shared" si="4"/>
        <v>0.71211940382718775</v>
      </c>
    </row>
    <row r="62" spans="1:20" x14ac:dyDescent="0.25">
      <c r="A62" s="3">
        <f t="shared" si="5"/>
        <v>7.4166666666666572</v>
      </c>
      <c r="B62" s="3">
        <f>AVERAGE('4E'!$J61:$J91) + Calibration!$C$11</f>
        <v>397.75302313688223</v>
      </c>
      <c r="C62" s="2">
        <f>'4E'!K91</f>
        <v>453.72560423711241</v>
      </c>
      <c r="D62" s="2">
        <f>'4E'!L91</f>
        <v>559.84805082497576</v>
      </c>
      <c r="E62" s="3">
        <f t="shared" si="1"/>
        <v>0.3169933986675863</v>
      </c>
      <c r="G62" s="3">
        <f>AVERAGE('5E'!$J61:$J91) + Calibration!$C$11</f>
        <v>402.8103584018881</v>
      </c>
      <c r="H62" s="3">
        <f>'5E'!K91</f>
        <v>459.18749671058583</v>
      </c>
      <c r="I62" s="3">
        <f>'5E'!L91</f>
        <v>556.71505534689243</v>
      </c>
      <c r="J62" s="3">
        <f t="shared" si="2"/>
        <v>0.3192845555509532</v>
      </c>
      <c r="L62" s="3">
        <f>AVERAGE('6E'!$J61:$J91) + Calibration!$C$11</f>
        <v>398.5563434329261</v>
      </c>
      <c r="M62" s="3">
        <f>'6E'!K91</f>
        <v>474.48086198833778</v>
      </c>
      <c r="N62" s="3">
        <f>'6E'!L91</f>
        <v>552.9224156982217</v>
      </c>
      <c r="O62" s="3">
        <f t="shared" si="3"/>
        <v>0.42998858916265331</v>
      </c>
      <c r="Q62" s="3">
        <f>AVERAGE('7E'!$J205:$J235) + Calibration!$C$11</f>
        <v>398.33077888352722</v>
      </c>
      <c r="R62" s="3">
        <f>'7E'!K235</f>
        <v>495.8834161238002</v>
      </c>
      <c r="S62" s="3">
        <f>'7E'!L235</f>
        <v>546.90375987280459</v>
      </c>
      <c r="T62" s="3">
        <f t="shared" si="4"/>
        <v>0.55247661301174322</v>
      </c>
    </row>
    <row r="63" spans="1:20" x14ac:dyDescent="0.25">
      <c r="A63" s="3">
        <f t="shared" si="5"/>
        <v>7.4999999999999902</v>
      </c>
      <c r="B63" s="3">
        <f>AVERAGE('4E'!$J62:$J92) + Calibration!$C$11</f>
        <v>397.86976204913833</v>
      </c>
      <c r="C63" s="2">
        <f>'4E'!K92</f>
        <v>454.57522979741879</v>
      </c>
      <c r="D63" s="2">
        <f>'4E'!L92</f>
        <v>559.84805082497576</v>
      </c>
      <c r="E63" s="3">
        <f t="shared" si="1"/>
        <v>0.32114400642654484</v>
      </c>
      <c r="G63" s="3">
        <f>AVERAGE('5E'!$J62:$J92) + Calibration!$C$11</f>
        <v>403.09923587948754</v>
      </c>
      <c r="H63" s="3">
        <f>'5E'!K92</f>
        <v>459.5921024666057</v>
      </c>
      <c r="I63" s="3">
        <f>'5E'!L92</f>
        <v>555.80812551423048</v>
      </c>
      <c r="J63" s="3">
        <f t="shared" si="2"/>
        <v>0.31993996753262943</v>
      </c>
      <c r="L63" s="3">
        <f>AVERAGE('6E'!$J62:$J92) + Calibration!$C$11</f>
        <v>398.41783974939227</v>
      </c>
      <c r="M63" s="3">
        <f>'6E'!K92</f>
        <v>490.42152365032689</v>
      </c>
      <c r="N63" s="3">
        <f>'6E'!L92</f>
        <v>553.16980029764636</v>
      </c>
      <c r="O63" s="3">
        <f t="shared" si="3"/>
        <v>0.52105084090137888</v>
      </c>
      <c r="Q63" s="3">
        <f>AVERAGE('7E'!$J206:$J236) + Calibration!$C$11</f>
        <v>398.04387903219077</v>
      </c>
      <c r="R63" s="3">
        <f>'7E'!K236</f>
        <v>567.3332120550175</v>
      </c>
      <c r="S63" s="3">
        <f>'7E'!L236</f>
        <v>546.69760741408061</v>
      </c>
      <c r="T63" s="3">
        <f t="shared" si="4"/>
        <v>0.95874801515726438</v>
      </c>
    </row>
    <row r="64" spans="1:20" x14ac:dyDescent="0.25">
      <c r="A64" s="3">
        <f t="shared" si="5"/>
        <v>7.5833333333333233</v>
      </c>
      <c r="B64" s="3">
        <f>AVERAGE('4E'!$J63:$J93) + Calibration!$C$11</f>
        <v>397.99837206123397</v>
      </c>
      <c r="C64" s="2">
        <f>'4E'!K93</f>
        <v>454.57522979741879</v>
      </c>
      <c r="D64" s="2">
        <f>'4E'!L93</f>
        <v>559.84805082497576</v>
      </c>
      <c r="E64" s="3">
        <f t="shared" si="1"/>
        <v>0.32041564042956017</v>
      </c>
      <c r="G64" s="3">
        <f>AVERAGE('5E'!$J63:$J93) + Calibration!$C$11</f>
        <v>403.32281884539213</v>
      </c>
      <c r="H64" s="3">
        <f>'5E'!K93</f>
        <v>461.57456345593903</v>
      </c>
      <c r="I64" s="3">
        <f>'5E'!L93</f>
        <v>556.26156363502912</v>
      </c>
      <c r="J64" s="3">
        <f t="shared" si="2"/>
        <v>0.32990114337138504</v>
      </c>
      <c r="L64" s="3">
        <f>AVERAGE('6E'!$J63:$J93) + Calibration!$C$11</f>
        <v>398.21404274133306</v>
      </c>
      <c r="M64" s="3">
        <f>'6E'!K93</f>
        <v>583.07159713705596</v>
      </c>
      <c r="N64" s="3">
        <f>'6E'!L93</f>
        <v>552.9224156982217</v>
      </c>
      <c r="O64" s="3">
        <f t="shared" si="3"/>
        <v>1.0469166024762333</v>
      </c>
      <c r="Q64" s="3">
        <f>AVERAGE('7E'!$J207:$J237) + Calibration!$C$11</f>
        <v>397.87371809311043</v>
      </c>
      <c r="R64" s="3">
        <f>'7E'!K237</f>
        <v>520.11810940502107</v>
      </c>
      <c r="S64" s="3">
        <f>'7E'!L237</f>
        <v>547.81068970546642</v>
      </c>
      <c r="T64" s="3">
        <f t="shared" si="4"/>
        <v>0.69231513552362445</v>
      </c>
    </row>
    <row r="65" spans="1:20" x14ac:dyDescent="0.25">
      <c r="A65" s="3">
        <f t="shared" si="5"/>
        <v>7.6666666666666563</v>
      </c>
      <c r="B65" s="3">
        <f>AVERAGE('4E'!$J64:$J94) + Calibration!$C$11</f>
        <v>398.0399227903572</v>
      </c>
      <c r="C65" s="2">
        <f>'4E'!K94</f>
        <v>456.31494756241648</v>
      </c>
      <c r="D65" s="2">
        <f>'4E'!L94</f>
        <v>558.4876828715154</v>
      </c>
      <c r="E65" s="3">
        <f t="shared" si="1"/>
        <v>0.33003298752390192</v>
      </c>
      <c r="G65" s="3">
        <f>AVERAGE('5E'!$J64:$J94) + Calibration!$C$11</f>
        <v>403.79175073564846</v>
      </c>
      <c r="H65" s="3">
        <f>'5E'!K94</f>
        <v>498.06815369308435</v>
      </c>
      <c r="I65" s="3">
        <f>'5E'!L94</f>
        <v>555.60197305550651</v>
      </c>
      <c r="J65" s="3">
        <f t="shared" si="2"/>
        <v>0.53392208828314314</v>
      </c>
      <c r="L65" s="3">
        <f>AVERAGE('6E'!$J64:$J94) + Calibration!$C$11</f>
        <v>397.95880133271254</v>
      </c>
      <c r="M65" s="3">
        <f>'6E'!K94</f>
        <v>487.58938855042396</v>
      </c>
      <c r="N65" s="3">
        <f>'6E'!L94</f>
        <v>553.16980029764636</v>
      </c>
      <c r="O65" s="3">
        <f t="shared" si="3"/>
        <v>0.50761111794783786</v>
      </c>
      <c r="Q65" s="3">
        <f>AVERAGE('7E'!$J208:$J238) + Calibration!$C$11</f>
        <v>397.52152511511008</v>
      </c>
      <c r="R65" s="3">
        <f>'7E'!K238</f>
        <v>553.3345447379769</v>
      </c>
      <c r="S65" s="3">
        <f>'7E'!L238</f>
        <v>547.15109500355425</v>
      </c>
      <c r="T65" s="3">
        <f t="shared" si="4"/>
        <v>0.88242667527634799</v>
      </c>
    </row>
    <row r="66" spans="1:20" x14ac:dyDescent="0.25">
      <c r="A66" s="3">
        <f t="shared" si="5"/>
        <v>7.7499999999999893</v>
      </c>
      <c r="B66" s="3">
        <f>AVERAGE('4E'!$J65:$J95) + Calibration!$C$11</f>
        <v>398.0399227903572</v>
      </c>
      <c r="C66" s="2">
        <f>'4E'!K95</f>
        <v>458.29740450589446</v>
      </c>
      <c r="D66" s="2">
        <f>'4E'!L95</f>
        <v>559.39460858178757</v>
      </c>
      <c r="E66" s="3">
        <f t="shared" si="1"/>
        <v>0.34126037335947595</v>
      </c>
      <c r="G66" s="3">
        <f>AVERAGE('5E'!$J65:$J95) + Calibration!$C$11</f>
        <v>403.8669375337505</v>
      </c>
      <c r="H66" s="3">
        <f>'5E'!K95</f>
        <v>469.86854247905222</v>
      </c>
      <c r="I66" s="3">
        <f>'5E'!L95</f>
        <v>555.80812551423048</v>
      </c>
      <c r="J66" s="3">
        <f t="shared" si="2"/>
        <v>0.37379146463982749</v>
      </c>
      <c r="L66" s="3">
        <f>AVERAGE('6E'!$J65:$J95) + Calibration!$C$11</f>
        <v>397.82029883634812</v>
      </c>
      <c r="M66" s="3">
        <f>'6E'!K95</f>
        <v>473.83351300798211</v>
      </c>
      <c r="N66" s="3">
        <f>'6E'!L95</f>
        <v>553.82934553088353</v>
      </c>
      <c r="O66" s="3">
        <f t="shared" si="3"/>
        <v>0.43049090519454902</v>
      </c>
      <c r="Q66" s="3">
        <f>AVERAGE('7E'!$J209:$J239) + Calibration!$C$11</f>
        <v>397.22077515264033</v>
      </c>
      <c r="R66" s="3">
        <f>'7E'!K239</f>
        <v>542.85577959531645</v>
      </c>
      <c r="S66" s="3">
        <f>'7E'!L239</f>
        <v>547.15109500355425</v>
      </c>
      <c r="T66" s="3">
        <f t="shared" si="4"/>
        <v>0.82478481634757217</v>
      </c>
    </row>
    <row r="67" spans="1:20" x14ac:dyDescent="0.25">
      <c r="A67" s="3">
        <f t="shared" si="5"/>
        <v>7.8333333333333224</v>
      </c>
      <c r="B67" s="3">
        <f>AVERAGE('4E'!$J66:$J96) + Calibration!$C$11</f>
        <v>398.24371979841635</v>
      </c>
      <c r="C67" s="2">
        <f>'4E'!K96</f>
        <v>456.76001591696604</v>
      </c>
      <c r="D67" s="2">
        <f>'4E'!L96</f>
        <v>558.0341911596521</v>
      </c>
      <c r="E67" s="3">
        <f t="shared" si="1"/>
        <v>0.33139939626585624</v>
      </c>
      <c r="G67" s="3">
        <f>AVERAGE('5E'!$J66:$J96) + Calibration!$C$11</f>
        <v>404.08062801538637</v>
      </c>
      <c r="H67" s="3">
        <f>'5E'!K96</f>
        <v>465.49901879022087</v>
      </c>
      <c r="I67" s="3">
        <f>'5E'!L96</f>
        <v>555.39586594306786</v>
      </c>
      <c r="J67" s="3">
        <f t="shared" si="2"/>
        <v>0.34783503011135314</v>
      </c>
      <c r="L67" s="3">
        <f>AVERAGE('6E'!$J66:$J96) + Calibration!$C$11</f>
        <v>397.70356111126125</v>
      </c>
      <c r="M67" s="3">
        <f>'6E'!K96</f>
        <v>525.1754001683297</v>
      </c>
      <c r="N67" s="3">
        <f>'6E'!L96</f>
        <v>554.03549798960762</v>
      </c>
      <c r="O67" s="3">
        <f t="shared" si="3"/>
        <v>0.72192010271510465</v>
      </c>
      <c r="Q67" s="3">
        <f>AVERAGE('7E'!$J210:$J240) + Calibration!$C$11</f>
        <v>396.96553374401975</v>
      </c>
      <c r="R67" s="3">
        <f>'7E'!K240</f>
        <v>529.30218063282541</v>
      </c>
      <c r="S67" s="3">
        <f>'7E'!L240</f>
        <v>546.49150442403163</v>
      </c>
      <c r="T67" s="3">
        <f t="shared" si="4"/>
        <v>0.74947130614604185</v>
      </c>
    </row>
    <row r="68" spans="1:20" x14ac:dyDescent="0.25">
      <c r="A68" s="3">
        <f t="shared" si="5"/>
        <v>7.9166666666666554</v>
      </c>
      <c r="B68" s="3">
        <f>AVERAGE('4E'!$J67:$J97) + Calibration!$C$11</f>
        <v>398.44751799364485</v>
      </c>
      <c r="C68" s="2">
        <f>'4E'!K97</f>
        <v>457.40731634705844</v>
      </c>
      <c r="D68" s="2">
        <f>'4E'!L97</f>
        <v>558.28152629040164</v>
      </c>
      <c r="E68" s="3">
        <f t="shared" ref="E68:E92" si="6">(C68-B68)/(7*35314.6667/1400)</f>
        <v>0.3339111132169546</v>
      </c>
      <c r="G68" s="3">
        <f>AVERAGE('5E'!$J67:$J97) + Calibration!$C$11</f>
        <v>404.28244739718264</v>
      </c>
      <c r="H68" s="3">
        <f>'5E'!K97</f>
        <v>461.7768400358899</v>
      </c>
      <c r="I68" s="3">
        <f>'5E'!L97</f>
        <v>556.26156363502912</v>
      </c>
      <c r="J68" s="3">
        <f t="shared" ref="J68:J92" si="7">(H68-G68)/(7*35314.6667/1400)</f>
        <v>0.32561197944822889</v>
      </c>
      <c r="L68" s="3">
        <f>AVERAGE('6E'!$J67:$J97) + Calibration!$C$11</f>
        <v>397.60660815685071</v>
      </c>
      <c r="M68" s="3">
        <f>'6E'!K97</f>
        <v>516.63862532476242</v>
      </c>
      <c r="N68" s="3">
        <f>'6E'!L97</f>
        <v>552.9224156982217</v>
      </c>
      <c r="O68" s="3">
        <f t="shared" ref="O68:O92" si="8">(M68-L68)/(7*35314.6667/1400)</f>
        <v>0.67412227434620919</v>
      </c>
      <c r="Q68" s="3">
        <f>AVERAGE('7E'!$J211:$J241) + Calibration!$C$11</f>
        <v>396.89034674805623</v>
      </c>
      <c r="R68" s="3">
        <f>'7E'!K241</f>
        <v>514.45388775547838</v>
      </c>
      <c r="S68" s="3">
        <f>'7E'!L241</f>
        <v>546.24416929328197</v>
      </c>
      <c r="T68" s="3">
        <f t="shared" ref="T68:T92" si="9">(R68-Q68)/(7*35314.6667/1400)</f>
        <v>0.66580575150903032</v>
      </c>
    </row>
    <row r="69" spans="1:20" x14ac:dyDescent="0.25">
      <c r="A69" s="3">
        <f t="shared" ref="A69:A92" si="10">1/12+A68</f>
        <v>7.9999999999999885</v>
      </c>
      <c r="B69" s="3">
        <f>AVERAGE('4E'!$J68:$J98) + Calibration!$C$11</f>
        <v>398.69286691799658</v>
      </c>
      <c r="C69" s="2">
        <f>'4E'!K98</f>
        <v>457.65005957139414</v>
      </c>
      <c r="D69" s="2">
        <f>'4E'!L98</f>
        <v>558.28152629040164</v>
      </c>
      <c r="E69" s="3">
        <f t="shared" si="6"/>
        <v>0.33389635617542185</v>
      </c>
      <c r="G69" s="3">
        <f>AVERAGE('5E'!$J68:$J98) + Calibration!$C$11</f>
        <v>404.46250180983958</v>
      </c>
      <c r="H69" s="3">
        <f>'5E'!K98</f>
        <v>461.57456345593903</v>
      </c>
      <c r="I69" s="3">
        <f>'5E'!L98</f>
        <v>555.60197305550651</v>
      </c>
      <c r="J69" s="3">
        <f t="shared" si="7"/>
        <v>0.32344669783390279</v>
      </c>
      <c r="L69" s="3">
        <f>AVERAGE('6E'!$J68:$J98) + Calibration!$C$11</f>
        <v>397.52152768731054</v>
      </c>
      <c r="M69" s="3">
        <f>'6E'!K98</f>
        <v>505.06748735160465</v>
      </c>
      <c r="N69" s="3">
        <f>'6E'!L98</f>
        <v>553.82934553088353</v>
      </c>
      <c r="O69" s="3">
        <f t="shared" si="8"/>
        <v>0.60907248865126118</v>
      </c>
      <c r="Q69" s="3">
        <f>AVERAGE('7E'!$J212:$J242) + Calibration!$C$11</f>
        <v>396.79339379364558</v>
      </c>
      <c r="R69" s="3">
        <f>'7E'!K242</f>
        <v>510.08436406664703</v>
      </c>
      <c r="S69" s="3">
        <f>'7E'!L242</f>
        <v>546.90375987280459</v>
      </c>
      <c r="T69" s="3">
        <f t="shared" si="9"/>
        <v>0.64160860548629461</v>
      </c>
    </row>
    <row r="70" spans="1:20" x14ac:dyDescent="0.25">
      <c r="A70" s="3">
        <f t="shared" si="10"/>
        <v>8.0833333333333215</v>
      </c>
      <c r="B70" s="3">
        <f>AVERAGE('4E'!$J69:$J99) + Calibration!$C$11</f>
        <v>398.95998081148758</v>
      </c>
      <c r="C70" s="2">
        <f>'4E'!K99</f>
        <v>457.20503572125244</v>
      </c>
      <c r="D70" s="2">
        <f>'4E'!L99</f>
        <v>559.39460858178757</v>
      </c>
      <c r="E70" s="3">
        <f t="shared" si="6"/>
        <v>0.32986325712520376</v>
      </c>
      <c r="G70" s="3">
        <f>AVERAGE('5E'!$J69:$J99) + Calibration!$C$11</f>
        <v>404.83646074628689</v>
      </c>
      <c r="H70" s="3">
        <f>'5E'!K99</f>
        <v>480.14503104176191</v>
      </c>
      <c r="I70" s="3">
        <f>'5E'!L99</f>
        <v>556.05546064498014</v>
      </c>
      <c r="J70" s="3">
        <f t="shared" si="7"/>
        <v>0.42650024668348357</v>
      </c>
      <c r="L70" s="3">
        <f>AVERAGE('6E'!$J69:$J99) + Calibration!$C$11</f>
        <v>397.42457592006923</v>
      </c>
      <c r="M70" s="3">
        <f>'6E'!K99</f>
        <v>526.26776895297166</v>
      </c>
      <c r="N70" s="3">
        <f>'6E'!L99</f>
        <v>553.37590328769534</v>
      </c>
      <c r="O70" s="3">
        <f t="shared" si="8"/>
        <v>0.72968658675123454</v>
      </c>
      <c r="Q70" s="3">
        <f>AVERAGE('7E'!$J213:$J243) + Calibration!$C$11</f>
        <v>396.68654855282767</v>
      </c>
      <c r="R70" s="3">
        <f>'7E'!K243</f>
        <v>512.91645061628662</v>
      </c>
      <c r="S70" s="3">
        <f>'7E'!L243</f>
        <v>546.49150442403163</v>
      </c>
      <c r="T70" s="3">
        <f t="shared" si="9"/>
        <v>0.65825286162736996</v>
      </c>
    </row>
    <row r="71" spans="1:20" x14ac:dyDescent="0.25">
      <c r="A71" s="3">
        <f t="shared" si="10"/>
        <v>8.1666666666666554</v>
      </c>
      <c r="B71" s="3">
        <f>AVERAGE('4E'!$J70:$J100) + Calibration!$C$11</f>
        <v>399.10837678142866</v>
      </c>
      <c r="C71" s="2">
        <f>'4E'!K100</f>
        <v>461.7768400358899</v>
      </c>
      <c r="D71" s="2">
        <f>'4E'!L100</f>
        <v>559.39460858178757</v>
      </c>
      <c r="E71" s="3">
        <f t="shared" si="6"/>
        <v>0.35491465224255531</v>
      </c>
      <c r="G71" s="3">
        <f>AVERAGE('5E'!$J70:$J100) + Calibration!$C$11</f>
        <v>405.35090138825399</v>
      </c>
      <c r="H71" s="3">
        <f>'5E'!K100</f>
        <v>468.37161648865344</v>
      </c>
      <c r="I71" s="3">
        <f>'5E'!L100</f>
        <v>556.26156363502912</v>
      </c>
      <c r="J71" s="3">
        <f t="shared" si="7"/>
        <v>0.35690958454040544</v>
      </c>
      <c r="L71" s="3">
        <f>AVERAGE('6E'!$J70:$J100) + Calibration!$C$11</f>
        <v>397.48986924459462</v>
      </c>
      <c r="M71" s="3">
        <f>'6E'!K100</f>
        <v>507.69729732129372</v>
      </c>
      <c r="N71" s="3">
        <f>'6E'!L100</f>
        <v>552.71631270817272</v>
      </c>
      <c r="O71" s="3">
        <f t="shared" si="8"/>
        <v>0.62414536720913805</v>
      </c>
      <c r="Q71" s="3">
        <f>AVERAGE('7E'!$J214:$J244) + Calibration!$C$11</f>
        <v>396.63312533883408</v>
      </c>
      <c r="R71" s="3">
        <f>'7E'!K244</f>
        <v>514.00886795119197</v>
      </c>
      <c r="S71" s="3">
        <f>'7E'!L244</f>
        <v>547.81068970546642</v>
      </c>
      <c r="T71" s="3">
        <f t="shared" si="9"/>
        <v>0.6647421798397315</v>
      </c>
    </row>
    <row r="72" spans="1:20" x14ac:dyDescent="0.25">
      <c r="A72" s="3">
        <f t="shared" si="10"/>
        <v>8.2499999999999893</v>
      </c>
      <c r="B72" s="3">
        <f>AVERAGE('4E'!$J71:$J101) + Calibration!$C$11</f>
        <v>399.28051673180289</v>
      </c>
      <c r="C72" s="2">
        <f>'4E'!K101</f>
        <v>461.7768400358899</v>
      </c>
      <c r="D72" s="2">
        <f>'4E'!L101</f>
        <v>558.4876828715154</v>
      </c>
      <c r="E72" s="3">
        <f t="shared" si="6"/>
        <v>0.35393976012854178</v>
      </c>
      <c r="G72" s="3">
        <f>AVERAGE('5E'!$J71:$J101) + Calibration!$C$11</f>
        <v>405.64967233942997</v>
      </c>
      <c r="H72" s="3">
        <f>'5E'!K101</f>
        <v>457.20503572125244</v>
      </c>
      <c r="I72" s="3">
        <f>'5E'!L101</f>
        <v>556.50889876577867</v>
      </c>
      <c r="J72" s="3">
        <f t="shared" si="7"/>
        <v>0.29197706335324108</v>
      </c>
      <c r="L72" s="3">
        <f>AVERAGE('6E'!$J71:$J101) + Calibration!$C$11</f>
        <v>397.58484200054204</v>
      </c>
      <c r="M72" s="3">
        <f>'6E'!K101</f>
        <v>507.89962245150764</v>
      </c>
      <c r="N72" s="3">
        <f>'6E'!L101</f>
        <v>553.82934553088353</v>
      </c>
      <c r="O72" s="3">
        <f t="shared" si="8"/>
        <v>0.62475334335218624</v>
      </c>
      <c r="Q72" s="3">
        <f>AVERAGE('7E'!$J215:$J245) + Calibration!$C$11</f>
        <v>396.5144088003151</v>
      </c>
      <c r="R72" s="3">
        <f>'7E'!K245</f>
        <v>543.30084794986612</v>
      </c>
      <c r="S72" s="3">
        <f>'7E'!L245</f>
        <v>548.47023493870358</v>
      </c>
      <c r="T72" s="3">
        <f t="shared" si="9"/>
        <v>0.83130581634259637</v>
      </c>
    </row>
    <row r="73" spans="1:20" x14ac:dyDescent="0.25">
      <c r="A73" s="3">
        <f t="shared" si="10"/>
        <v>8.3333333333333233</v>
      </c>
      <c r="B73" s="3">
        <f>AVERAGE('4E'!$J72:$J102) + Calibration!$C$11</f>
        <v>399.64458219467355</v>
      </c>
      <c r="C73" s="2">
        <f>'4E'!K102</f>
        <v>458.29740450589446</v>
      </c>
      <c r="D73" s="2">
        <f>'4E'!L102</f>
        <v>559.6007156942261</v>
      </c>
      <c r="E73" s="3">
        <f t="shared" si="6"/>
        <v>0.33217259451705888</v>
      </c>
      <c r="G73" s="3">
        <f>AVERAGE('5E'!$J72:$J102) + Calibration!$C$11</f>
        <v>405.97020806188368</v>
      </c>
      <c r="H73" s="3">
        <f>'5E'!K102</f>
        <v>467.48152832981742</v>
      </c>
      <c r="I73" s="3">
        <f>'5E'!L102</f>
        <v>556.05546064498014</v>
      </c>
      <c r="J73" s="3">
        <f t="shared" si="7"/>
        <v>0.34836132415166604</v>
      </c>
      <c r="L73" s="3">
        <f>AVERAGE('6E'!$J72:$J102) + Calibration!$C$11</f>
        <v>397.70355853906096</v>
      </c>
      <c r="M73" s="3">
        <f>'6E'!K102</f>
        <v>507.89962245150764</v>
      </c>
      <c r="N73" s="3">
        <f>'6E'!L102</f>
        <v>554.03549798960762</v>
      </c>
      <c r="O73" s="3">
        <f t="shared" si="8"/>
        <v>0.62408100774994235</v>
      </c>
      <c r="Q73" s="3">
        <f>AVERAGE('7E'!$J216:$J246) + Calibration!$C$11</f>
        <v>396.42735070451204</v>
      </c>
      <c r="R73" s="3">
        <f>'7E'!K246</f>
        <v>565.99810004603989</v>
      </c>
      <c r="S73" s="3">
        <f>'7E'!L246</f>
        <v>549.12982551822608</v>
      </c>
      <c r="T73" s="3">
        <f t="shared" si="9"/>
        <v>0.96034177970326329</v>
      </c>
    </row>
    <row r="74" spans="1:20" x14ac:dyDescent="0.25">
      <c r="A74" s="3">
        <f t="shared" si="10"/>
        <v>8.4166666666666572</v>
      </c>
      <c r="B74" s="3">
        <f>AVERAGE('4E'!$J73:$J103) + Calibration!$C$11</f>
        <v>400.00864765754415</v>
      </c>
      <c r="C74" s="2">
        <f>'4E'!K103</f>
        <v>461.57456345593903</v>
      </c>
      <c r="D74" s="2">
        <f>'4E'!L103</f>
        <v>558.4876828715154</v>
      </c>
      <c r="E74" s="3">
        <f t="shared" si="6"/>
        <v>0.34867051880398958</v>
      </c>
      <c r="G74" s="3">
        <f>AVERAGE('5E'!$J73:$J103) + Calibration!$C$11</f>
        <v>406.17400506994284</v>
      </c>
      <c r="H74" s="3">
        <f>'5E'!K103</f>
        <v>462.46465161477505</v>
      </c>
      <c r="I74" s="3">
        <f>'5E'!L103</f>
        <v>556.92115833694129</v>
      </c>
      <c r="J74" s="3">
        <f t="shared" si="7"/>
        <v>0.31879472074888482</v>
      </c>
      <c r="L74" s="3">
        <f>AVERAGE('6E'!$J73:$J103) + Calibration!$C$11</f>
        <v>397.78863900860119</v>
      </c>
      <c r="M74" s="3">
        <f>'6E'!K103</f>
        <v>507.69729732129372</v>
      </c>
      <c r="N74" s="3">
        <f>'6E'!L103</f>
        <v>552.71631270817272</v>
      </c>
      <c r="O74" s="3">
        <f t="shared" si="8"/>
        <v>0.62245332369336792</v>
      </c>
      <c r="Q74" s="3">
        <f>AVERAGE('7E'!$J217:$J247) + Calibration!$C$11</f>
        <v>396.33039893727079</v>
      </c>
      <c r="R74" s="3">
        <f>'7E'!K247</f>
        <v>538.2839752806791</v>
      </c>
      <c r="S74" s="3">
        <f>'7E'!L247</f>
        <v>547.35720211599278</v>
      </c>
      <c r="T74" s="3">
        <f t="shared" si="9"/>
        <v>0.80393552938959667</v>
      </c>
    </row>
    <row r="75" spans="1:20" x14ac:dyDescent="0.25">
      <c r="A75" s="3">
        <f t="shared" si="10"/>
        <v>8.4999999999999911</v>
      </c>
      <c r="B75" s="3">
        <f>AVERAGE('4E'!$J74:$J104) + Calibration!$C$11</f>
        <v>400.3727133182764</v>
      </c>
      <c r="C75" s="2">
        <f>'4E'!K104</f>
        <v>461.37228283013309</v>
      </c>
      <c r="D75" s="2">
        <f>'4E'!L104</f>
        <v>559.1472239823629</v>
      </c>
      <c r="E75" s="3">
        <f t="shared" si="6"/>
        <v>0.34546309061926772</v>
      </c>
      <c r="G75" s="3">
        <f>AVERAGE('5E'!$J74:$J104) + Calibration!$C$11</f>
        <v>406.42924628070188</v>
      </c>
      <c r="H75" s="3">
        <f>'5E'!K104</f>
        <v>461.7768400358899</v>
      </c>
      <c r="I75" s="3">
        <f>'5E'!L104</f>
        <v>557.16849346769084</v>
      </c>
      <c r="J75" s="3">
        <f t="shared" si="7"/>
        <v>0.31345386451113255</v>
      </c>
      <c r="L75" s="3">
        <f>AVERAGE('6E'!$J74:$J104) + Calibration!$C$11</f>
        <v>398.0023296880986</v>
      </c>
      <c r="M75" s="3">
        <f>'6E'!K104</f>
        <v>483.86720979609294</v>
      </c>
      <c r="N75" s="3">
        <f>'6E'!L104</f>
        <v>553.58201040013387</v>
      </c>
      <c r="O75" s="3">
        <f t="shared" si="8"/>
        <v>0.48628452782760839</v>
      </c>
      <c r="Q75" s="3">
        <f>AVERAGE('7E'!$J218:$J248) + Calibration!$C$11</f>
        <v>396.2552121391688</v>
      </c>
      <c r="R75" s="3">
        <f>'7E'!K248</f>
        <v>517.73104265966765</v>
      </c>
      <c r="S75" s="3">
        <f>'7E'!L248</f>
        <v>547.60453724674232</v>
      </c>
      <c r="T75" s="3">
        <f t="shared" si="9"/>
        <v>0.68796249191556913</v>
      </c>
    </row>
    <row r="76" spans="1:20" x14ac:dyDescent="0.25">
      <c r="A76" s="3">
        <f t="shared" si="10"/>
        <v>8.583333333333325</v>
      </c>
      <c r="B76" s="3">
        <f>AVERAGE('4E'!$J75:$J105) + Calibration!$C$11</f>
        <v>400.72490649413828</v>
      </c>
      <c r="C76" s="2">
        <f>'4E'!K105</f>
        <v>459.18749671058583</v>
      </c>
      <c r="D76" s="2">
        <f>'4E'!L105</f>
        <v>559.1472239823629</v>
      </c>
      <c r="E76" s="3">
        <f t="shared" si="6"/>
        <v>0.3310952399074889</v>
      </c>
      <c r="G76" s="3">
        <f>AVERAGE('5E'!$J75:$J105) + Calibration!$C$11</f>
        <v>406.58951354834403</v>
      </c>
      <c r="H76" s="3">
        <f>'5E'!K105</f>
        <v>462.01958326022549</v>
      </c>
      <c r="I76" s="3">
        <f>'5E'!L105</f>
        <v>556.71505534689243</v>
      </c>
      <c r="J76" s="3">
        <f t="shared" si="7"/>
        <v>0.31392095631406003</v>
      </c>
      <c r="L76" s="3">
        <f>AVERAGE('6E'!$J75:$J105) + Calibration!$C$11</f>
        <v>398.21602016973441</v>
      </c>
      <c r="M76" s="3">
        <f>'6E'!K105</f>
        <v>580.23951058741625</v>
      </c>
      <c r="N76" s="3">
        <f>'6E'!L105</f>
        <v>553.82934553088353</v>
      </c>
      <c r="O76" s="3">
        <f t="shared" si="8"/>
        <v>1.0308662514868465</v>
      </c>
      <c r="Q76" s="3">
        <f>AVERAGE('7E'!$J219:$J249) + Calibration!$C$11</f>
        <v>396.15826037192755</v>
      </c>
      <c r="R76" s="3">
        <f>'7E'!K249</f>
        <v>713.50995882164159</v>
      </c>
      <c r="S76" s="3">
        <f>'7E'!L249</f>
        <v>548.01679269551539</v>
      </c>
      <c r="T76" s="3">
        <f t="shared" si="9"/>
        <v>1.7972798732358644</v>
      </c>
    </row>
    <row r="77" spans="1:20" x14ac:dyDescent="0.25">
      <c r="A77" s="3">
        <f t="shared" si="10"/>
        <v>8.666666666666659</v>
      </c>
      <c r="B77" s="3">
        <f>AVERAGE('4E'!$J76:$J106) + Calibration!$C$11</f>
        <v>401.02367744531432</v>
      </c>
      <c r="C77" s="2">
        <f>'4E'!K106</f>
        <v>454.81797302175437</v>
      </c>
      <c r="D77" s="2">
        <f>'4E'!L106</f>
        <v>559.84805082497576</v>
      </c>
      <c r="E77" s="3">
        <f t="shared" si="6"/>
        <v>0.30465696325793185</v>
      </c>
      <c r="G77" s="3">
        <f>AVERAGE('5E'!$J76:$J106) + Calibration!$C$11</f>
        <v>406.71812375830115</v>
      </c>
      <c r="H77" s="3">
        <f>'5E'!K106</f>
        <v>461.37228283013309</v>
      </c>
      <c r="I77" s="3">
        <f>'5E'!L106</f>
        <v>555.80812551423048</v>
      </c>
      <c r="J77" s="3">
        <f t="shared" si="7"/>
        <v>0.30952668779870962</v>
      </c>
      <c r="L77" s="3">
        <f>AVERAGE('6E'!$J76:$J106) + Calibration!$C$11</f>
        <v>398.53655490288037</v>
      </c>
      <c r="M77" s="3">
        <f>'6E'!K106</f>
        <v>549.85511325383686</v>
      </c>
      <c r="N77" s="3">
        <f>'6E'!L106</f>
        <v>553.58201040013387</v>
      </c>
      <c r="O77" s="3">
        <f t="shared" si="8"/>
        <v>0.85697288119078574</v>
      </c>
      <c r="Q77" s="3">
        <f>AVERAGE('7E'!$J220:$J250) + Calibration!$C$11</f>
        <v>395.97622714583832</v>
      </c>
      <c r="R77" s="3">
        <f>'7E'!K250</f>
        <v>521.21047818966304</v>
      </c>
      <c r="S77" s="3">
        <f>'7E'!L250</f>
        <v>547.60453724674232</v>
      </c>
      <c r="T77" s="3">
        <f t="shared" si="9"/>
        <v>0.70924781540596959</v>
      </c>
    </row>
    <row r="78" spans="1:20" x14ac:dyDescent="0.25">
      <c r="A78" s="3">
        <f t="shared" si="10"/>
        <v>8.7499999999999929</v>
      </c>
      <c r="B78" s="3">
        <f>AVERAGE('4E'!$J77:$J107) + Calibration!$C$11</f>
        <v>401.14239536886419</v>
      </c>
      <c r="C78" s="2">
        <f>'4E'!K107</f>
        <v>463.31428122093672</v>
      </c>
      <c r="D78" s="2">
        <f>'4E'!L107</f>
        <v>560.26030627374871</v>
      </c>
      <c r="E78" s="3">
        <f t="shared" si="6"/>
        <v>0.35210235101594506</v>
      </c>
      <c r="G78" s="3">
        <f>AVERAGE('5E'!$J77:$J107) + Calibration!$C$11</f>
        <v>406.92192076636042</v>
      </c>
      <c r="H78" s="3">
        <f>'5E'!K107</f>
        <v>463.31428122093672</v>
      </c>
      <c r="I78" s="3">
        <f>'5E'!L107</f>
        <v>556.92115833694129</v>
      </c>
      <c r="J78" s="3">
        <f t="shared" si="7"/>
        <v>0.31937076418493454</v>
      </c>
      <c r="L78" s="3">
        <f>AVERAGE('6E'!$J77:$J107) + Calibration!$C$11</f>
        <v>398.75024538451606</v>
      </c>
      <c r="M78" s="3">
        <f>'6E'!K107</f>
        <v>477.5152251179282</v>
      </c>
      <c r="N78" s="3">
        <f>'6E'!L107</f>
        <v>552.46897757742306</v>
      </c>
      <c r="O78" s="3">
        <f t="shared" si="8"/>
        <v>0.44607516985803591</v>
      </c>
      <c r="Q78" s="3">
        <f>AVERAGE('7E'!$J221:$J251) + Calibration!$C$11</f>
        <v>395.91291164543742</v>
      </c>
      <c r="R78" s="3">
        <f>'7E'!K251</f>
        <v>548.11539548883923</v>
      </c>
      <c r="S78" s="3">
        <f>'7E'!L251</f>
        <v>547.35720211599278</v>
      </c>
      <c r="T78" s="3">
        <f t="shared" si="9"/>
        <v>0.86197887770749815</v>
      </c>
    </row>
    <row r="79" spans="1:20" x14ac:dyDescent="0.25">
      <c r="A79" s="3">
        <f t="shared" si="10"/>
        <v>8.8333333333333268</v>
      </c>
      <c r="B79" s="3">
        <f>AVERAGE('4E'!$J78:$J108) + Calibration!$C$11</f>
        <v>401.20571086926515</v>
      </c>
      <c r="C79" s="2">
        <f>'4E'!K108</f>
        <v>449.55835712823176</v>
      </c>
      <c r="D79" s="2">
        <f>'4E'!L108</f>
        <v>560.26030627374871</v>
      </c>
      <c r="E79" s="3">
        <f t="shared" si="6"/>
        <v>0.27383889345310802</v>
      </c>
      <c r="G79" s="3">
        <f>AVERAGE('5E'!$J78:$J108) + Calibration!$C$11</f>
        <v>407.08218922117186</v>
      </c>
      <c r="H79" s="3">
        <f>'5E'!K108</f>
        <v>463.31428122093672</v>
      </c>
      <c r="I79" s="3">
        <f>'5E'!L108</f>
        <v>555.80812551423048</v>
      </c>
      <c r="J79" s="3">
        <f t="shared" si="7"/>
        <v>0.31846310473469569</v>
      </c>
      <c r="L79" s="3">
        <f>AVERAGE('6E'!$J78:$J108) + Calibration!$C$11</f>
        <v>398.96393586615181</v>
      </c>
      <c r="M79" s="3">
        <f>'6E'!K108</f>
        <v>474.23807021373892</v>
      </c>
      <c r="N79" s="3">
        <f>'6E'!L108</f>
        <v>552.9224156982217</v>
      </c>
      <c r="O79" s="3">
        <f t="shared" si="8"/>
        <v>0.42630522319264647</v>
      </c>
      <c r="Q79" s="3">
        <f>AVERAGE('7E'!$J222:$J252) + Calibration!$C$11</f>
        <v>395.79617411821221</v>
      </c>
      <c r="R79" s="3">
        <f>'7E'!K252</f>
        <v>516.19360552047601</v>
      </c>
      <c r="S79" s="3">
        <f>'7E'!L252</f>
        <v>547.60453724674232</v>
      </c>
      <c r="T79" s="3">
        <f t="shared" si="9"/>
        <v>0.68185511943265087</v>
      </c>
    </row>
    <row r="80" spans="1:20" x14ac:dyDescent="0.25">
      <c r="A80" s="3">
        <f t="shared" si="10"/>
        <v>8.9166666666666607</v>
      </c>
      <c r="B80" s="3">
        <f>AVERAGE('4E'!$J79:$J109) + Calibration!$C$11</f>
        <v>401.30266382367569</v>
      </c>
      <c r="C80" s="2">
        <f>'4E'!K109</f>
        <v>446.72627057859205</v>
      </c>
      <c r="D80" s="2">
        <f>'4E'!L109</f>
        <v>559.39460858178757</v>
      </c>
      <c r="E80" s="3">
        <f t="shared" si="6"/>
        <v>0.2572506609833945</v>
      </c>
      <c r="G80" s="3">
        <f>AVERAGE('5E'!$J79:$J109) + Calibration!$C$11</f>
        <v>407.25432897368449</v>
      </c>
      <c r="H80" s="3">
        <f>'5E'!K109</f>
        <v>460.92721447558347</v>
      </c>
      <c r="I80" s="3">
        <f>'5E'!L109</f>
        <v>556.26156363502912</v>
      </c>
      <c r="J80" s="3">
        <f t="shared" si="7"/>
        <v>0.30396937316641287</v>
      </c>
      <c r="L80" s="3">
        <f>AVERAGE('6E'!$J79:$J109) + Calibration!$C$11</f>
        <v>399.09254488893964</v>
      </c>
      <c r="M80" s="3">
        <f>'6E'!K109</f>
        <v>466.83417934946175</v>
      </c>
      <c r="N80" s="3">
        <f>'6E'!L109</f>
        <v>554.03549798960762</v>
      </c>
      <c r="O80" s="3">
        <f t="shared" si="8"/>
        <v>0.38364589441543334</v>
      </c>
      <c r="Q80" s="3">
        <f>AVERAGE('7E'!$J223:$J253) + Calibration!$C$11</f>
        <v>395.74275090421855</v>
      </c>
      <c r="R80" s="3">
        <f>'7E'!K253</f>
        <v>502.64000655798498</v>
      </c>
      <c r="S80" s="3">
        <f>'7E'!L253</f>
        <v>548.71761953812825</v>
      </c>
      <c r="T80" s="3">
        <f t="shared" si="9"/>
        <v>0.60539863825908014</v>
      </c>
    </row>
    <row r="81" spans="1:20" x14ac:dyDescent="0.25">
      <c r="A81" s="3">
        <f t="shared" si="10"/>
        <v>8.9999999999999947</v>
      </c>
      <c r="B81" s="3">
        <f>AVERAGE('4E'!$J80:$J110) + Calibration!$C$11</f>
        <v>401.4312740336328</v>
      </c>
      <c r="C81" s="2">
        <f>'4E'!K110</f>
        <v>447.37361551309237</v>
      </c>
      <c r="D81" s="2">
        <f>'4E'!L110</f>
        <v>559.1472239823629</v>
      </c>
      <c r="E81" s="3">
        <f t="shared" si="6"/>
        <v>0.26018844730854879</v>
      </c>
      <c r="G81" s="3">
        <f>AVERAGE('5E'!$J80:$J110) + Calibration!$C$11</f>
        <v>407.31764447408545</v>
      </c>
      <c r="H81" s="3">
        <f>'5E'!K110</f>
        <v>461.7768400358899</v>
      </c>
      <c r="I81" s="3">
        <f>'5E'!L110</f>
        <v>556.92115833694129</v>
      </c>
      <c r="J81" s="3">
        <f t="shared" si="7"/>
        <v>0.30842253743714049</v>
      </c>
      <c r="L81" s="3">
        <f>AVERAGE('6E'!$J80:$J110) + Calibration!$C$11</f>
        <v>399.28446941212843</v>
      </c>
      <c r="M81" s="3">
        <f>'6E'!K110</f>
        <v>471.40598366409915</v>
      </c>
      <c r="N81" s="3">
        <f>'6E'!L110</f>
        <v>553.82934553088353</v>
      </c>
      <c r="O81" s="3">
        <f t="shared" si="8"/>
        <v>0.40845077125969714</v>
      </c>
      <c r="Q81" s="3">
        <f>AVERAGE('7E'!$J224:$J254) + Calibration!$C$11</f>
        <v>395.7961729310428</v>
      </c>
      <c r="R81" s="3">
        <f>'7E'!K254</f>
        <v>537.59615965593855</v>
      </c>
      <c r="S81" s="3">
        <f>'7E'!L254</f>
        <v>548.92372252817722</v>
      </c>
      <c r="T81" s="3">
        <f t="shared" si="9"/>
        <v>0.80306569465595856</v>
      </c>
    </row>
    <row r="82" spans="1:20" x14ac:dyDescent="0.25">
      <c r="A82" s="3">
        <f t="shared" si="10"/>
        <v>9.0833333333333286</v>
      </c>
      <c r="B82" s="3">
        <f>AVERAGE('4E'!$J81:$J111) + Calibration!$C$11</f>
        <v>401.62517875528471</v>
      </c>
      <c r="C82" s="2">
        <f>'4E'!K111</f>
        <v>461.7768400358899</v>
      </c>
      <c r="D82" s="2">
        <f>'4E'!L111</f>
        <v>559.6007156942261</v>
      </c>
      <c r="E82" s="3">
        <f t="shared" si="6"/>
        <v>0.34066107315465727</v>
      </c>
      <c r="G82" s="3">
        <f>AVERAGE('5E'!$J81:$J111) + Calibration!$C$11</f>
        <v>407.47791312675855</v>
      </c>
      <c r="H82" s="3">
        <f>'5E'!K111</f>
        <v>461.7768400358899</v>
      </c>
      <c r="I82" s="3">
        <f>'5E'!L111</f>
        <v>555.60197305550651</v>
      </c>
      <c r="J82" s="3">
        <f t="shared" si="7"/>
        <v>0.30751487686633805</v>
      </c>
      <c r="L82" s="3">
        <f>AVERAGE('6E'!$J81:$J111) + Calibration!$C$11</f>
        <v>399.41307823705483</v>
      </c>
      <c r="M82" s="3">
        <f>'6E'!K111</f>
        <v>466.38911099491213</v>
      </c>
      <c r="N82" s="3">
        <f>'6E'!L111</f>
        <v>553.82934553088353</v>
      </c>
      <c r="O82" s="3">
        <f t="shared" si="8"/>
        <v>0.37931000921980834</v>
      </c>
      <c r="Q82" s="3">
        <f>AVERAGE('7E'!$J225:$J255) + Calibration!$C$11</f>
        <v>395.7961729310428</v>
      </c>
      <c r="R82" s="3">
        <f>'7E'!K255</f>
        <v>564.7034061311839</v>
      </c>
      <c r="S82" s="3">
        <f>'7E'!L255</f>
        <v>549.37716064897575</v>
      </c>
      <c r="T82" s="3">
        <f t="shared" si="9"/>
        <v>0.95658404274358377</v>
      </c>
    </row>
    <row r="83" spans="1:20" x14ac:dyDescent="0.25">
      <c r="A83" s="3">
        <f t="shared" si="10"/>
        <v>9.1666666666666625</v>
      </c>
      <c r="B83" s="3">
        <f>AVERAGE('4E'!$J82:$J112) + Calibration!$C$11</f>
        <v>401.72015151123219</v>
      </c>
      <c r="C83" s="2">
        <f>'4E'!K112</f>
        <v>452.18816305206548</v>
      </c>
      <c r="D83" s="2">
        <f>'4E'!L112</f>
        <v>559.1472239823629</v>
      </c>
      <c r="E83" s="3">
        <f t="shared" si="6"/>
        <v>0.28581898829493008</v>
      </c>
      <c r="G83" s="3">
        <f>AVERAGE('5E'!$J82:$J112) + Calibration!$C$11</f>
        <v>407.6718178484104</v>
      </c>
      <c r="H83" s="3">
        <f>'5E'!K112</f>
        <v>465.94408714477049</v>
      </c>
      <c r="I83" s="3">
        <f>'5E'!L112</f>
        <v>556.71505534689243</v>
      </c>
      <c r="J83" s="3">
        <f t="shared" si="7"/>
        <v>0.33001738224736005</v>
      </c>
      <c r="L83" s="3">
        <f>AVERAGE('6E'!$J82:$J112) + Calibration!$C$11</f>
        <v>399.63666120295943</v>
      </c>
      <c r="M83" s="3">
        <f>'6E'!K112</f>
        <v>467.68380490976813</v>
      </c>
      <c r="N83" s="3">
        <f>'6E'!L112</f>
        <v>552.71631270817272</v>
      </c>
      <c r="O83" s="3">
        <f t="shared" si="8"/>
        <v>0.38537610610839312</v>
      </c>
      <c r="Q83" s="3">
        <f>AVERAGE('7E'!$J226:$J256) + Calibration!$C$11</f>
        <v>395.72296395706519</v>
      </c>
      <c r="R83" s="3">
        <f>'7E'!K256</f>
        <v>566.88819225073121</v>
      </c>
      <c r="S83" s="3">
        <f>'7E'!L256</f>
        <v>548.47023493870358</v>
      </c>
      <c r="T83" s="3">
        <f t="shared" si="9"/>
        <v>0.96937190288513186</v>
      </c>
    </row>
    <row r="84" spans="1:20" x14ac:dyDescent="0.25">
      <c r="A84" s="3">
        <f t="shared" si="10"/>
        <v>9.2499999999999964</v>
      </c>
      <c r="B84" s="3">
        <f>AVERAGE('4E'!$J83:$J113) + Calibration!$C$11</f>
        <v>401.81512545434907</v>
      </c>
      <c r="C84" s="2">
        <f>'4E'!K113</f>
        <v>452.83551203242104</v>
      </c>
      <c r="D84" s="2">
        <f>'4E'!L113</f>
        <v>558.73501800226495</v>
      </c>
      <c r="E84" s="3">
        <f t="shared" si="6"/>
        <v>0.28894729213498116</v>
      </c>
      <c r="G84" s="3">
        <f>AVERAGE('5E'!$J83:$J113) + Calibration!$C$11</f>
        <v>407.75887594421357</v>
      </c>
      <c r="H84" s="3">
        <f>'5E'!K113</f>
        <v>463.31428122093672</v>
      </c>
      <c r="I84" s="3">
        <f>'5E'!L113</f>
        <v>556.92115833694129</v>
      </c>
      <c r="J84" s="3">
        <f t="shared" si="7"/>
        <v>0.31463077790692073</v>
      </c>
      <c r="L84" s="3">
        <f>AVERAGE('6E'!$J83:$J113) + Calibration!$C$11</f>
        <v>400.07393583766918</v>
      </c>
      <c r="M84" s="3">
        <f>'6E'!K113</f>
        <v>481.48014709659486</v>
      </c>
      <c r="N84" s="3">
        <f>'6E'!L113</f>
        <v>552.71631270817272</v>
      </c>
      <c r="O84" s="3">
        <f t="shared" si="8"/>
        <v>0.46103343945152214</v>
      </c>
      <c r="Q84" s="3">
        <f>AVERAGE('7E'!$J227:$J257) + Calibration!$C$11</f>
        <v>395.66954193024094</v>
      </c>
      <c r="R84" s="3">
        <f>'7E'!K257</f>
        <v>577.8119812435333</v>
      </c>
      <c r="S84" s="3">
        <f>'7E'!L257</f>
        <v>548.26412782626494</v>
      </c>
      <c r="T84" s="3">
        <f t="shared" si="9"/>
        <v>1.0315399030131145</v>
      </c>
    </row>
    <row r="85" spans="1:20" x14ac:dyDescent="0.25">
      <c r="A85" s="3">
        <f t="shared" si="10"/>
        <v>9.3333333333333304</v>
      </c>
      <c r="B85" s="3">
        <f>AVERAGE('4E'!$J84:$J114) + Calibration!$C$11</f>
        <v>401.96352142429015</v>
      </c>
      <c r="C85" s="2">
        <f>'4E'!K114</f>
        <v>452.39049222813463</v>
      </c>
      <c r="D85" s="2">
        <f>'4E'!L114</f>
        <v>559.84805082497576</v>
      </c>
      <c r="E85" s="3">
        <f t="shared" si="6"/>
        <v>0.2855865594441217</v>
      </c>
      <c r="G85" s="3">
        <f>AVERAGE('5E'!$J84:$J114) + Calibration!$C$11</f>
        <v>407.853848700161</v>
      </c>
      <c r="H85" s="3">
        <f>'5E'!K114</f>
        <v>465.49901879022087</v>
      </c>
      <c r="I85" s="3">
        <f>'5E'!L114</f>
        <v>556.50889876577867</v>
      </c>
      <c r="J85" s="3">
        <f t="shared" si="7"/>
        <v>0.3264658878406454</v>
      </c>
      <c r="L85" s="3">
        <f>AVERAGE('6E'!$J84:$J114) + Calibration!$C$11</f>
        <v>400.36083430397468</v>
      </c>
      <c r="M85" s="3">
        <f>'6E'!K114</f>
        <v>509.19427186195571</v>
      </c>
      <c r="N85" s="3">
        <f>'6E'!L114</f>
        <v>552.46897757742306</v>
      </c>
      <c r="O85" s="3">
        <f t="shared" si="8"/>
        <v>0.61636395145692269</v>
      </c>
      <c r="Q85" s="3">
        <f>AVERAGE('7E'!$J228:$J258) + Calibration!$C$11</f>
        <v>395.60424741854621</v>
      </c>
      <c r="R85" s="3">
        <f>'7E'!K258</f>
        <v>516.43634874481165</v>
      </c>
      <c r="S85" s="3">
        <f>'7E'!L258</f>
        <v>548.71761953812825</v>
      </c>
      <c r="T85" s="3">
        <f t="shared" si="9"/>
        <v>0.68431681574537095</v>
      </c>
    </row>
    <row r="86" spans="1:20" x14ac:dyDescent="0.25">
      <c r="A86" s="3">
        <f t="shared" si="10"/>
        <v>9.4166666666666643</v>
      </c>
      <c r="B86" s="3">
        <f>AVERAGE('4E'!$J85:$J115) + Calibration!$C$11</f>
        <v>401.94175665301242</v>
      </c>
      <c r="C86" s="2">
        <f>'4E'!K115</f>
        <v>450.8530510430877</v>
      </c>
      <c r="D86" s="2">
        <f>'4E'!L115</f>
        <v>558.94112099231393</v>
      </c>
      <c r="E86" s="3">
        <f t="shared" si="6"/>
        <v>0.27700272414053551</v>
      </c>
      <c r="G86" s="3">
        <f>AVERAGE('5E'!$J85:$J115) + Calibration!$C$11</f>
        <v>407.70347490609538</v>
      </c>
      <c r="H86" s="3">
        <f>'5E'!K115</f>
        <v>464.2043693797728</v>
      </c>
      <c r="I86" s="3">
        <f>'5E'!L115</f>
        <v>556.05546064498014</v>
      </c>
      <c r="J86" s="3">
        <f t="shared" si="7"/>
        <v>0.31998543241908844</v>
      </c>
      <c r="L86" s="3">
        <f>AVERAGE('6E'!$J85:$J115) + Calibration!$C$11</f>
        <v>400.4775730183693</v>
      </c>
      <c r="M86" s="3">
        <f>'6E'!K115</f>
        <v>519.71350364900104</v>
      </c>
      <c r="N86" s="3">
        <f>'6E'!L115</f>
        <v>554.28283312035717</v>
      </c>
      <c r="O86" s="3">
        <f t="shared" si="8"/>
        <v>0.67527711159528925</v>
      </c>
      <c r="Q86" s="3">
        <f>AVERAGE('7E'!$J229:$J259) + Calibration!$C$11</f>
        <v>395.66756291894706</v>
      </c>
      <c r="R86" s="3">
        <f>'7E'!K259</f>
        <v>531.28464162215869</v>
      </c>
      <c r="S86" s="3">
        <f>'7E'!L259</f>
        <v>548.92372252817722</v>
      </c>
      <c r="T86" s="3">
        <f t="shared" si="9"/>
        <v>0.76804960304615655</v>
      </c>
    </row>
    <row r="87" spans="1:20" x14ac:dyDescent="0.25">
      <c r="A87" s="3">
        <f t="shared" si="10"/>
        <v>9.4999999999999982</v>
      </c>
      <c r="B87" s="3">
        <f>AVERAGE('4E'!$J86:$J116) + Calibration!$C$11</f>
        <v>401.90020592388925</v>
      </c>
      <c r="C87" s="2">
        <f>'4E'!K116</f>
        <v>456.55769078675206</v>
      </c>
      <c r="D87" s="2">
        <f>'4E'!L116</f>
        <v>559.39460858178757</v>
      </c>
      <c r="E87" s="3">
        <f t="shared" si="6"/>
        <v>0.30954552298160476</v>
      </c>
      <c r="G87" s="3">
        <f>AVERAGE('5E'!$J86:$J116) + Calibration!$C$11</f>
        <v>407.5313363407522</v>
      </c>
      <c r="H87" s="3">
        <f>'5E'!K116</f>
        <v>462.66693224058116</v>
      </c>
      <c r="I87" s="3">
        <f>'5E'!L116</f>
        <v>557.62198517955414</v>
      </c>
      <c r="J87" s="3">
        <f t="shared" si="7"/>
        <v>0.31225324236079482</v>
      </c>
      <c r="L87" s="3">
        <f>AVERAGE('6E'!$J86:$J116) + Calibration!$C$11</f>
        <v>400.82976599636953</v>
      </c>
      <c r="M87" s="3">
        <f>'6E'!K116</f>
        <v>508.10190307731364</v>
      </c>
      <c r="N87" s="3">
        <f>'6E'!L116</f>
        <v>553.37590328769534</v>
      </c>
      <c r="O87" s="3">
        <f t="shared" si="8"/>
        <v>0.60752173023308809</v>
      </c>
      <c r="Q87" s="3">
        <f>AVERAGE('7E'!$J230:$J260) + Calibration!$C$11</f>
        <v>395.77440835762656</v>
      </c>
      <c r="R87" s="3">
        <f>'7E'!K260</f>
        <v>505.51255975200957</v>
      </c>
      <c r="S87" s="3">
        <f>'7E'!L260</f>
        <v>549.37716064897575</v>
      </c>
      <c r="T87" s="3">
        <f t="shared" si="9"/>
        <v>0.62148768004305133</v>
      </c>
    </row>
    <row r="88" spans="1:20" x14ac:dyDescent="0.25">
      <c r="A88" s="3">
        <f t="shared" si="10"/>
        <v>9.5833333333333321</v>
      </c>
      <c r="B88" s="3">
        <f>AVERAGE('4E'!$J87:$J117) + Calibration!$C$11</f>
        <v>401.90020592388925</v>
      </c>
      <c r="C88" s="2">
        <f>'4E'!K117</f>
        <v>456.11266693661037</v>
      </c>
      <c r="D88" s="2">
        <f>'4E'!L117</f>
        <v>559.84805082497576</v>
      </c>
      <c r="E88" s="3">
        <f t="shared" si="6"/>
        <v>0.30702518856122246</v>
      </c>
      <c r="G88" s="3">
        <f>AVERAGE('5E'!$J87:$J117) + Calibration!$C$11</f>
        <v>407.20090813402959</v>
      </c>
      <c r="H88" s="3">
        <f>'5E'!K117</f>
        <v>460.92721447558347</v>
      </c>
      <c r="I88" s="3">
        <f>'5E'!L117</f>
        <v>555.60197305550651</v>
      </c>
      <c r="J88" s="3">
        <f t="shared" si="7"/>
        <v>0.30427191511086171</v>
      </c>
      <c r="L88" s="3">
        <f>AVERAGE('6E'!$J87:$J117) + Calibration!$C$11</f>
        <v>401.00190574888211</v>
      </c>
      <c r="M88" s="3">
        <f>'6E'!K117</f>
        <v>487.34664532608826</v>
      </c>
      <c r="N88" s="3">
        <f>'6E'!L117</f>
        <v>553.58201040013387</v>
      </c>
      <c r="O88" s="3">
        <f t="shared" si="8"/>
        <v>0.48900214922433999</v>
      </c>
      <c r="Q88" s="3">
        <f>AVERAGE('7E'!$J231:$J261) + Calibration!$C$11</f>
        <v>395.87136012486786</v>
      </c>
      <c r="R88" s="3">
        <f>'7E'!K261</f>
        <v>523.19293917899643</v>
      </c>
      <c r="S88" s="3">
        <f>'7E'!L261</f>
        <v>550.24286246332656</v>
      </c>
      <c r="T88" s="3">
        <f t="shared" si="9"/>
        <v>0.72106912482415442</v>
      </c>
    </row>
    <row r="89" spans="1:20" x14ac:dyDescent="0.25">
      <c r="A89" s="3">
        <f t="shared" si="10"/>
        <v>9.6666666666666661</v>
      </c>
      <c r="B89" s="3">
        <f>AVERAGE('4E'!$J88:$J118) + Calibration!$C$11</f>
        <v>401.84678270989559</v>
      </c>
      <c r="C89" s="2">
        <f>'4E'!K118</f>
        <v>463.31428122093672</v>
      </c>
      <c r="D89" s="2">
        <f>'4E'!L118</f>
        <v>560.05415381502462</v>
      </c>
      <c r="E89" s="3">
        <f t="shared" si="6"/>
        <v>0.34811314535805105</v>
      </c>
      <c r="G89" s="3">
        <f>AVERAGE('5E'!$J88:$J118) + Calibration!$C$11</f>
        <v>406.97732398095565</v>
      </c>
      <c r="H89" s="3">
        <f>'5E'!K118</f>
        <v>459.5921024666057</v>
      </c>
      <c r="I89" s="3">
        <f>'5E'!L118</f>
        <v>556.92115833694129</v>
      </c>
      <c r="J89" s="3">
        <f t="shared" si="7"/>
        <v>0.29797692235135859</v>
      </c>
      <c r="L89" s="3">
        <f>AVERAGE('6E'!$J88:$J118) + Calibration!$C$11</f>
        <v>401.23736119965724</v>
      </c>
      <c r="M89" s="3">
        <f>'6E'!K118</f>
        <v>472.05332859859948</v>
      </c>
      <c r="N89" s="3">
        <f>'6E'!L118</f>
        <v>552.9224156982217</v>
      </c>
      <c r="O89" s="3">
        <f t="shared" si="8"/>
        <v>0.40105697726402284</v>
      </c>
      <c r="Q89" s="3">
        <f>AVERAGE('7E'!$J232:$J262) + Calibration!$C$11</f>
        <v>395.93467582313042</v>
      </c>
      <c r="R89" s="3">
        <f>'7E'!K262</f>
        <v>503.97511856696269</v>
      </c>
      <c r="S89" s="3">
        <f>'7E'!L262</f>
        <v>548.92372252817722</v>
      </c>
      <c r="T89" s="3">
        <f t="shared" si="9"/>
        <v>0.61187292895408951</v>
      </c>
    </row>
    <row r="90" spans="1:20" x14ac:dyDescent="0.25">
      <c r="A90" s="3">
        <f t="shared" si="10"/>
        <v>9.75</v>
      </c>
      <c r="B90" s="3">
        <f>AVERAGE('4E'!$J89:$J119) + Calibration!$C$11</f>
        <v>401.793359495902</v>
      </c>
      <c r="C90" s="2">
        <f>'4E'!K119</f>
        <v>453.03778861237186</v>
      </c>
      <c r="D90" s="2">
        <f>'4E'!L119</f>
        <v>559.84805082497576</v>
      </c>
      <c r="E90" s="3">
        <f t="shared" si="6"/>
        <v>0.29021612777373235</v>
      </c>
      <c r="G90" s="3">
        <f>AVERAGE('5E'!$J89:$J119) + Calibration!$C$11</f>
        <v>406.62513080509376</v>
      </c>
      <c r="H90" s="3">
        <f>'5E'!K119</f>
        <v>460.03712227089216</v>
      </c>
      <c r="I90" s="3">
        <f>'5E'!L119</f>
        <v>556.50889876577867</v>
      </c>
      <c r="J90" s="3">
        <f t="shared" si="7"/>
        <v>0.30249183388610823</v>
      </c>
      <c r="L90" s="3">
        <f>AVERAGE('6E'!$J89:$J119) + Calibration!$C$11</f>
        <v>401.45105187915453</v>
      </c>
      <c r="M90" s="3">
        <f>'6E'!K119</f>
        <v>470.31361487945708</v>
      </c>
      <c r="N90" s="3">
        <f>'6E'!L119</f>
        <v>553.37590328769534</v>
      </c>
      <c r="O90" s="3">
        <f t="shared" si="8"/>
        <v>0.38999412671960759</v>
      </c>
      <c r="Q90" s="3">
        <f>AVERAGE('7E'!$J233:$J263) + Calibration!$C$11</f>
        <v>395.99997033482515</v>
      </c>
      <c r="R90" s="3">
        <f>'7E'!K263</f>
        <v>490.62380023027765</v>
      </c>
      <c r="S90" s="3">
        <f>'7E'!L263</f>
        <v>548.26412782626494</v>
      </c>
      <c r="T90" s="3">
        <f t="shared" si="9"/>
        <v>0.53588969534548936</v>
      </c>
    </row>
    <row r="91" spans="1:20" x14ac:dyDescent="0.25">
      <c r="A91" s="3">
        <f t="shared" si="10"/>
        <v>9.8333333333333339</v>
      </c>
      <c r="B91" s="3">
        <f>AVERAGE('4E'!$J90:$J120) + Calibration!$C$11</f>
        <v>401.6766205836459</v>
      </c>
      <c r="C91" s="2">
        <f>'4E'!K120</f>
        <v>451.54081811756504</v>
      </c>
      <c r="D91" s="2">
        <f>'4E'!L120</f>
        <v>560.50764140449826</v>
      </c>
      <c r="E91" s="3">
        <f t="shared" si="6"/>
        <v>0.28239936657207149</v>
      </c>
      <c r="G91" s="3">
        <f>AVERAGE('5E'!$J90:$J120) + Calibration!$C$11</f>
        <v>406.29470141120186</v>
      </c>
      <c r="H91" s="3">
        <f>'5E'!K120</f>
        <v>459.83484569094139</v>
      </c>
      <c r="I91" s="3">
        <f>'5E'!L120</f>
        <v>557.16849346769084</v>
      </c>
      <c r="J91" s="3">
        <f t="shared" si="7"/>
        <v>0.30321761060109076</v>
      </c>
      <c r="L91" s="3">
        <f>AVERAGE('6E'!$J90:$J120) + Calibration!$C$11</f>
        <v>401.68650614276027</v>
      </c>
      <c r="M91" s="3">
        <f>'6E'!K120</f>
        <v>463.96162615543716</v>
      </c>
      <c r="N91" s="3">
        <f>'6E'!L120</f>
        <v>553.37590328769534</v>
      </c>
      <c r="O91" s="3">
        <f t="shared" si="8"/>
        <v>0.35268700419407828</v>
      </c>
      <c r="Q91" s="3">
        <f>AVERAGE('7E'!$J234:$J264) + Calibration!$C$11</f>
        <v>396.02173510610288</v>
      </c>
      <c r="R91" s="3">
        <f>'7E'!K264</f>
        <v>498.27048286915351</v>
      </c>
      <c r="S91" s="3">
        <f>'7E'!L264</f>
        <v>548.47023493870358</v>
      </c>
      <c r="T91" s="3">
        <f t="shared" si="9"/>
        <v>0.57907242127844083</v>
      </c>
    </row>
    <row r="92" spans="1:20" x14ac:dyDescent="0.25">
      <c r="A92" s="3">
        <f t="shared" si="10"/>
        <v>9.9166666666666679</v>
      </c>
      <c r="B92" s="3">
        <f>AVERAGE('4E'!$J91:$J121) + Calibration!$C$11</f>
        <v>401.68849188134703</v>
      </c>
      <c r="C92" s="2">
        <f>'4E'!K121</f>
        <v>452.39049222813463</v>
      </c>
      <c r="D92" s="2">
        <f>'4E'!L121</f>
        <v>560.50764140449826</v>
      </c>
      <c r="E92" s="3">
        <f t="shared" si="6"/>
        <v>0.28714415332022714</v>
      </c>
      <c r="G92" s="3">
        <f>AVERAGE('5E'!$J91:$J121) + Calibration!$C$11</f>
        <v>406.01571740717912</v>
      </c>
      <c r="H92" s="3">
        <f>'5E'!K121</f>
        <v>465.09446158446406</v>
      </c>
      <c r="I92" s="3">
        <f>'5E'!L121</f>
        <v>556.71505534689243</v>
      </c>
      <c r="J92" s="3">
        <f t="shared" si="7"/>
        <v>0.3345847473468293</v>
      </c>
      <c r="L92" s="3">
        <f>AVERAGE('6E'!$J91:$J121) + Calibration!$C$11</f>
        <v>401.83688112399506</v>
      </c>
      <c r="M92" s="3">
        <f>'6E'!K121</f>
        <v>473.59076978364641</v>
      </c>
      <c r="N92" s="3">
        <f>'6E'!L121</f>
        <v>553.58201040013387</v>
      </c>
      <c r="O92" s="3">
        <f t="shared" si="8"/>
        <v>0.40636877175823011</v>
      </c>
      <c r="Q92" s="3">
        <f>AVERAGE('7E'!$J235:$J265) + Calibration!$C$11</f>
        <v>395.95841940784038</v>
      </c>
      <c r="R92" s="3">
        <f>'7E'!K265</f>
        <v>519.71350364900104</v>
      </c>
      <c r="S92" s="3">
        <f>'7E'!L265</f>
        <v>547.81068970546642</v>
      </c>
      <c r="T92" s="3">
        <f t="shared" si="9"/>
        <v>0.7008707475138688</v>
      </c>
    </row>
    <row r="93" spans="1:20" x14ac:dyDescent="0.25">
      <c r="B93" s="3">
        <f>AVERAGE(B2:B92)</f>
        <v>399.57684571521384</v>
      </c>
      <c r="D93" s="3">
        <f>AVERAGE(D2:D92)</f>
        <v>558.49453373336564</v>
      </c>
      <c r="G93" s="3">
        <f>AVERAGE(G2:G92)</f>
        <v>403.37481722533647</v>
      </c>
      <c r="I93" s="3">
        <f>AVERAGE(I2:I92)</f>
        <v>555.63817734664303</v>
      </c>
      <c r="L93" s="3">
        <f>AVERAGE(L2:L92)</f>
        <v>398.19726562021668</v>
      </c>
      <c r="N93" s="3">
        <f>AVERAGE(N2:N92)</f>
        <v>552.88670801761782</v>
      </c>
      <c r="Q93" s="3">
        <f>AVERAGE(Q2:Q92)</f>
        <v>398.82960994145714</v>
      </c>
      <c r="S93" s="3">
        <f>AVERAGE(S2:S92)</f>
        <v>546.69579118083493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41743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10.35657735880875</v>
      </c>
      <c r="D11" s="2">
        <f>AVERAGE(E11:E14)</f>
        <v>389.64342264119125</v>
      </c>
      <c r="E11" s="2">
        <f>AVERAGE('7E'!N2)</f>
        <v>386.39954486959999</v>
      </c>
    </row>
    <row r="12" spans="1:5" x14ac:dyDescent="0.25">
      <c r="E12" s="2">
        <f>'6E'!N2</f>
        <v>388.48054476985129</v>
      </c>
    </row>
    <row r="13" spans="1:5" x14ac:dyDescent="0.25">
      <c r="E13" s="2">
        <f>'5E'!N2</f>
        <v>393.24183474040007</v>
      </c>
    </row>
    <row r="14" spans="1:5" x14ac:dyDescent="0.25">
      <c r="E14" s="2">
        <f>'4E'!N2</f>
        <v>390.45176618491365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7E</vt:lpstr>
      <vt:lpstr>6E</vt:lpstr>
      <vt:lpstr>5E</vt:lpstr>
      <vt:lpstr>4E</vt:lpstr>
      <vt:lpstr>4E - 5E - 6E - 7E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2015-04-24T04:02:19Z</dcterms:modified>
</cp:coreProperties>
</file>